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repo\pvt_aioffe_STANDARDS\3GPP\meetings\2015-10-16-RAN4-76bis\MIMO-OTA\"/>
    </mc:Choice>
  </mc:AlternateContent>
  <bookViews>
    <workbookView xWindow="480" yWindow="30" windowWidth="16350" windowHeight="7500" tabRatio="770"/>
  </bookViews>
  <sheets>
    <sheet name="Cover" sheetId="12" r:id="rId1"/>
    <sheet name="MPAC ADTF" sheetId="19" r:id="rId2"/>
    <sheet name="RC+CE ADTF" sheetId="20" r:id="rId3"/>
    <sheet name="RC" sheetId="3" r:id="rId4"/>
    <sheet name="RC+CE" sheetId="4" r:id="rId5"/>
    <sheet name="MPAC" sheetId="2" r:id="rId6"/>
    <sheet name="RTS" sheetId="5" r:id="rId7"/>
    <sheet name="Opt.A" sheetId="14" r:id="rId8"/>
    <sheet name="Opt.B" sheetId="30" r:id="rId9"/>
    <sheet name="Opt.C" sheetId="31" r:id="rId10"/>
    <sheet name="Opt.D" sheetId="34" r:id="rId11"/>
    <sheet name="Opt.E" sheetId="33" r:id="rId12"/>
    <sheet name="Opt.F" sheetId="36" r:id="rId13"/>
    <sheet name="Harmonization Opt1" sheetId="37" r:id="rId14"/>
    <sheet name="Harmonization Opt2" sheetId="16" r:id="rId15"/>
    <sheet name="Harmonization Opt3" sheetId="21" r:id="rId16"/>
    <sheet name="Harmonization Opt4" sheetId="18" r:id="rId17"/>
    <sheet name="Harmonization Opt5" sheetId="25" r:id="rId18"/>
    <sheet name="Harmonization Opt6" sheetId="26" r:id="rId19"/>
    <sheet name="Harmonization Opt7" sheetId="27" r:id="rId20"/>
    <sheet name="Harmonization Opt8" sheetId="28" r:id="rId21"/>
  </sheets>
  <calcPr calcId="152511"/>
</workbook>
</file>

<file path=xl/calcChain.xml><?xml version="1.0" encoding="utf-8"?>
<calcChain xmlns="http://schemas.openxmlformats.org/spreadsheetml/2006/main">
  <c r="K122" i="37" l="1"/>
  <c r="M122" i="37" s="1"/>
  <c r="J122" i="37"/>
  <c r="I122" i="37"/>
  <c r="L122" i="37" s="1"/>
  <c r="N122" i="37" s="1"/>
  <c r="H122" i="37"/>
  <c r="G122" i="37"/>
  <c r="E122" i="37"/>
  <c r="L121" i="37"/>
  <c r="N121" i="37" s="1"/>
  <c r="J121" i="37"/>
  <c r="I121" i="37"/>
  <c r="H121" i="37"/>
  <c r="K121" i="37" s="1"/>
  <c r="M121" i="37" s="1"/>
  <c r="E121" i="37"/>
  <c r="G121" i="37" s="1"/>
  <c r="L120" i="37"/>
  <c r="K120" i="37"/>
  <c r="I120" i="37"/>
  <c r="H120" i="37"/>
  <c r="E120" i="37"/>
  <c r="G120" i="37" s="1"/>
  <c r="K119" i="37"/>
  <c r="J119" i="37"/>
  <c r="I119" i="37"/>
  <c r="L119" i="37" s="1"/>
  <c r="N119" i="37" s="1"/>
  <c r="H119" i="37"/>
  <c r="G119" i="37"/>
  <c r="E119" i="37"/>
  <c r="L118" i="37"/>
  <c r="N118" i="37" s="1"/>
  <c r="J118" i="37"/>
  <c r="I118" i="37"/>
  <c r="H118" i="37"/>
  <c r="K118" i="37" s="1"/>
  <c r="E118" i="37"/>
  <c r="G118" i="37" s="1"/>
  <c r="J117" i="37"/>
  <c r="K117" i="37" s="1"/>
  <c r="I117" i="37"/>
  <c r="L117" i="37" s="1"/>
  <c r="N117" i="37" s="1"/>
  <c r="H117" i="37"/>
  <c r="E117" i="37"/>
  <c r="G117" i="37" s="1"/>
  <c r="L116" i="37"/>
  <c r="I116" i="37"/>
  <c r="H116" i="37"/>
  <c r="K116" i="37" s="1"/>
  <c r="G116" i="37"/>
  <c r="E116" i="37"/>
  <c r="L115" i="37"/>
  <c r="J115" i="37"/>
  <c r="I115" i="37"/>
  <c r="H115" i="37"/>
  <c r="K115" i="37" s="1"/>
  <c r="E115" i="37"/>
  <c r="G115" i="37" s="1"/>
  <c r="J114" i="37"/>
  <c r="K114" i="37" s="1"/>
  <c r="M114" i="37" s="1"/>
  <c r="I114" i="37"/>
  <c r="L114" i="37" s="1"/>
  <c r="H114" i="37"/>
  <c r="E114" i="37"/>
  <c r="G114" i="37" s="1"/>
  <c r="J113" i="37"/>
  <c r="L113" i="37" s="1"/>
  <c r="I113" i="37"/>
  <c r="H113" i="37"/>
  <c r="E113" i="37"/>
  <c r="G113" i="37" s="1"/>
  <c r="I112" i="37"/>
  <c r="L112" i="37" s="1"/>
  <c r="H112" i="37"/>
  <c r="K112" i="37" s="1"/>
  <c r="E112" i="37"/>
  <c r="G112" i="37" s="1"/>
  <c r="J109" i="37"/>
  <c r="K109" i="37" s="1"/>
  <c r="M109" i="37" s="1"/>
  <c r="I109" i="37"/>
  <c r="L109" i="37" s="1"/>
  <c r="H109" i="37"/>
  <c r="E109" i="37"/>
  <c r="G109" i="37" s="1"/>
  <c r="J108" i="37"/>
  <c r="K108" i="37" s="1"/>
  <c r="M108" i="37" s="1"/>
  <c r="I108" i="37"/>
  <c r="L108" i="37" s="1"/>
  <c r="H108" i="37"/>
  <c r="E108" i="37"/>
  <c r="G108" i="37" s="1"/>
  <c r="I107" i="37"/>
  <c r="L107" i="37" s="1"/>
  <c r="H107" i="37"/>
  <c r="K107" i="37" s="1"/>
  <c r="E107" i="37"/>
  <c r="G107" i="37" s="1"/>
  <c r="J106" i="37"/>
  <c r="I106" i="37"/>
  <c r="L106" i="37" s="1"/>
  <c r="N106" i="37" s="1"/>
  <c r="H106" i="37"/>
  <c r="K106" i="37" s="1"/>
  <c r="M106" i="37" s="1"/>
  <c r="E106" i="37"/>
  <c r="G106" i="37" s="1"/>
  <c r="J105" i="37"/>
  <c r="K105" i="37" s="1"/>
  <c r="M105" i="37" s="1"/>
  <c r="I105" i="37"/>
  <c r="L105" i="37" s="1"/>
  <c r="N105" i="37" s="1"/>
  <c r="H105" i="37"/>
  <c r="E105" i="37"/>
  <c r="G105" i="37" s="1"/>
  <c r="L104" i="37"/>
  <c r="K104" i="37"/>
  <c r="M104" i="37" s="1"/>
  <c r="J104" i="37"/>
  <c r="I104" i="37"/>
  <c r="H104" i="37"/>
  <c r="G104" i="37"/>
  <c r="E104" i="37"/>
  <c r="K103" i="37"/>
  <c r="I103" i="37"/>
  <c r="L103" i="37" s="1"/>
  <c r="H103" i="37"/>
  <c r="E103" i="37"/>
  <c r="G103" i="37" s="1"/>
  <c r="J102" i="37"/>
  <c r="K102" i="37" s="1"/>
  <c r="M102" i="37" s="1"/>
  <c r="I102" i="37"/>
  <c r="L102" i="37" s="1"/>
  <c r="N102" i="37" s="1"/>
  <c r="H102" i="37"/>
  <c r="E102" i="37"/>
  <c r="G102" i="37" s="1"/>
  <c r="K101" i="37"/>
  <c r="M101" i="37" s="1"/>
  <c r="J101" i="37"/>
  <c r="I101" i="37"/>
  <c r="L101" i="37" s="1"/>
  <c r="N101" i="37" s="1"/>
  <c r="H101" i="37"/>
  <c r="G101" i="37"/>
  <c r="E101" i="37"/>
  <c r="L100" i="37"/>
  <c r="N100" i="37" s="1"/>
  <c r="J100" i="37"/>
  <c r="I100" i="37"/>
  <c r="H100" i="37"/>
  <c r="K100" i="37" s="1"/>
  <c r="M100" i="37" s="1"/>
  <c r="E100" i="37"/>
  <c r="G100" i="37" s="1"/>
  <c r="L99" i="37"/>
  <c r="K99" i="37"/>
  <c r="I99" i="37"/>
  <c r="H99" i="37"/>
  <c r="E99" i="37"/>
  <c r="G99" i="37" s="1"/>
  <c r="K96" i="37"/>
  <c r="M96" i="37" s="1"/>
  <c r="J96" i="37"/>
  <c r="I96" i="37"/>
  <c r="L96" i="37" s="1"/>
  <c r="N96" i="37" s="1"/>
  <c r="H96" i="37"/>
  <c r="G96" i="37"/>
  <c r="E96" i="37"/>
  <c r="L95" i="37"/>
  <c r="N95" i="37" s="1"/>
  <c r="J95" i="37"/>
  <c r="I95" i="37"/>
  <c r="H95" i="37"/>
  <c r="K95" i="37" s="1"/>
  <c r="M95" i="37" s="1"/>
  <c r="E95" i="37"/>
  <c r="G95" i="37" s="1"/>
  <c r="L94" i="37"/>
  <c r="K94" i="37"/>
  <c r="I94" i="37"/>
  <c r="H94" i="37"/>
  <c r="E94" i="37"/>
  <c r="G94" i="37" s="1"/>
  <c r="K93" i="37"/>
  <c r="M93" i="37" s="1"/>
  <c r="J93" i="37"/>
  <c r="I93" i="37"/>
  <c r="L93" i="37" s="1"/>
  <c r="N93" i="37" s="1"/>
  <c r="H93" i="37"/>
  <c r="G93" i="37"/>
  <c r="E93" i="37"/>
  <c r="L92" i="37"/>
  <c r="N92" i="37" s="1"/>
  <c r="J92" i="37"/>
  <c r="I92" i="37"/>
  <c r="H92" i="37"/>
  <c r="K92" i="37" s="1"/>
  <c r="E92" i="37"/>
  <c r="G92" i="37" s="1"/>
  <c r="J91" i="37"/>
  <c r="K91" i="37" s="1"/>
  <c r="M91" i="37" s="1"/>
  <c r="I91" i="37"/>
  <c r="L91" i="37" s="1"/>
  <c r="N91" i="37" s="1"/>
  <c r="H91" i="37"/>
  <c r="E91" i="37"/>
  <c r="G91" i="37" s="1"/>
  <c r="L90" i="37"/>
  <c r="I90" i="37"/>
  <c r="H90" i="37"/>
  <c r="K90" i="37" s="1"/>
  <c r="G90" i="37"/>
  <c r="E90" i="37"/>
  <c r="L89" i="37"/>
  <c r="N89" i="37" s="1"/>
  <c r="J89" i="37"/>
  <c r="I89" i="37"/>
  <c r="H89" i="37"/>
  <c r="K89" i="37" s="1"/>
  <c r="E89" i="37"/>
  <c r="G89" i="37" s="1"/>
  <c r="J88" i="37"/>
  <c r="K88" i="37" s="1"/>
  <c r="I88" i="37"/>
  <c r="L88" i="37" s="1"/>
  <c r="N88" i="37" s="1"/>
  <c r="H88" i="37"/>
  <c r="E88" i="37"/>
  <c r="G88" i="37" s="1"/>
  <c r="J87" i="37"/>
  <c r="L87" i="37" s="1"/>
  <c r="I87" i="37"/>
  <c r="H87" i="37"/>
  <c r="E87" i="37"/>
  <c r="G87" i="37" s="1"/>
  <c r="I86" i="37"/>
  <c r="L86" i="37" s="1"/>
  <c r="H86" i="37"/>
  <c r="K86" i="37" s="1"/>
  <c r="E86" i="37"/>
  <c r="G86" i="37" s="1"/>
  <c r="J83" i="37"/>
  <c r="K83" i="37" s="1"/>
  <c r="M83" i="37" s="1"/>
  <c r="I83" i="37"/>
  <c r="L83" i="37" s="1"/>
  <c r="H83" i="37"/>
  <c r="E83" i="37"/>
  <c r="G83" i="37" s="1"/>
  <c r="J82" i="37"/>
  <c r="K82" i="37" s="1"/>
  <c r="M82" i="37" s="1"/>
  <c r="I82" i="37"/>
  <c r="L82" i="37" s="1"/>
  <c r="H82" i="37"/>
  <c r="E82" i="37"/>
  <c r="G82" i="37" s="1"/>
  <c r="I81" i="37"/>
  <c r="L81" i="37" s="1"/>
  <c r="H81" i="37"/>
  <c r="K81" i="37" s="1"/>
  <c r="E81" i="37"/>
  <c r="G81" i="37" s="1"/>
  <c r="J80" i="37"/>
  <c r="I80" i="37"/>
  <c r="L80" i="37" s="1"/>
  <c r="H80" i="37"/>
  <c r="K80" i="37" s="1"/>
  <c r="M80" i="37" s="1"/>
  <c r="E80" i="37"/>
  <c r="G80" i="37" s="1"/>
  <c r="J79" i="37"/>
  <c r="K79" i="37" s="1"/>
  <c r="M79" i="37" s="1"/>
  <c r="I79" i="37"/>
  <c r="L79" i="37" s="1"/>
  <c r="H79" i="37"/>
  <c r="E79" i="37"/>
  <c r="G79" i="37" s="1"/>
  <c r="L78" i="37"/>
  <c r="K78" i="37"/>
  <c r="M78" i="37" s="1"/>
  <c r="J78" i="37"/>
  <c r="I78" i="37"/>
  <c r="H78" i="37"/>
  <c r="G78" i="37"/>
  <c r="E78" i="37"/>
  <c r="K77" i="37"/>
  <c r="I77" i="37"/>
  <c r="L77" i="37" s="1"/>
  <c r="H77" i="37"/>
  <c r="E77" i="37"/>
  <c r="G77" i="37" s="1"/>
  <c r="J76" i="37"/>
  <c r="K76" i="37" s="1"/>
  <c r="M76" i="37" s="1"/>
  <c r="I76" i="37"/>
  <c r="L76" i="37" s="1"/>
  <c r="N76" i="37" s="1"/>
  <c r="H76" i="37"/>
  <c r="E76" i="37"/>
  <c r="G76" i="37" s="1"/>
  <c r="K75" i="37"/>
  <c r="M75" i="37" s="1"/>
  <c r="J75" i="37"/>
  <c r="I75" i="37"/>
  <c r="L75" i="37" s="1"/>
  <c r="N75" i="37" s="1"/>
  <c r="H75" i="37"/>
  <c r="G75" i="37"/>
  <c r="E75" i="37"/>
  <c r="L74" i="37"/>
  <c r="N74" i="37" s="1"/>
  <c r="J74" i="37"/>
  <c r="I74" i="37"/>
  <c r="H74" i="37"/>
  <c r="K74" i="37" s="1"/>
  <c r="M74" i="37" s="1"/>
  <c r="E74" i="37"/>
  <c r="G74" i="37" s="1"/>
  <c r="L73" i="37"/>
  <c r="K73" i="37"/>
  <c r="I73" i="37"/>
  <c r="H73" i="37"/>
  <c r="E73" i="37"/>
  <c r="G73" i="37" s="1"/>
  <c r="K70" i="37"/>
  <c r="M70" i="37" s="1"/>
  <c r="J70" i="37"/>
  <c r="I70" i="37"/>
  <c r="L70" i="37" s="1"/>
  <c r="N70" i="37" s="1"/>
  <c r="H70" i="37"/>
  <c r="G70" i="37"/>
  <c r="E70" i="37"/>
  <c r="L69" i="37"/>
  <c r="N69" i="37" s="1"/>
  <c r="J69" i="37"/>
  <c r="I69" i="37"/>
  <c r="H69" i="37"/>
  <c r="K69" i="37" s="1"/>
  <c r="M69" i="37" s="1"/>
  <c r="E69" i="37"/>
  <c r="G69" i="37" s="1"/>
  <c r="L68" i="37"/>
  <c r="K68" i="37"/>
  <c r="I68" i="37"/>
  <c r="H68" i="37"/>
  <c r="E68" i="37"/>
  <c r="G68" i="37" s="1"/>
  <c r="K67" i="37"/>
  <c r="M67" i="37" s="1"/>
  <c r="J67" i="37"/>
  <c r="I67" i="37"/>
  <c r="L67" i="37" s="1"/>
  <c r="N67" i="37" s="1"/>
  <c r="H67" i="37"/>
  <c r="G67" i="37"/>
  <c r="E67" i="37"/>
  <c r="L66" i="37"/>
  <c r="N66" i="37" s="1"/>
  <c r="J66" i="37"/>
  <c r="I66" i="37"/>
  <c r="H66" i="37"/>
  <c r="K66" i="37" s="1"/>
  <c r="E66" i="37"/>
  <c r="G66" i="37" s="1"/>
  <c r="J65" i="37"/>
  <c r="K65" i="37" s="1"/>
  <c r="I65" i="37"/>
  <c r="L65" i="37" s="1"/>
  <c r="N65" i="37" s="1"/>
  <c r="H65" i="37"/>
  <c r="E65" i="37"/>
  <c r="G65" i="37" s="1"/>
  <c r="L64" i="37"/>
  <c r="I64" i="37"/>
  <c r="H64" i="37"/>
  <c r="K64" i="37" s="1"/>
  <c r="G64" i="37"/>
  <c r="E64" i="37"/>
  <c r="L63" i="37"/>
  <c r="N63" i="37" s="1"/>
  <c r="J63" i="37"/>
  <c r="I63" i="37"/>
  <c r="H63" i="37"/>
  <c r="K63" i="37" s="1"/>
  <c r="E63" i="37"/>
  <c r="G63" i="37" s="1"/>
  <c r="J62" i="37"/>
  <c r="K62" i="37" s="1"/>
  <c r="M62" i="37" s="1"/>
  <c r="I62" i="37"/>
  <c r="L62" i="37" s="1"/>
  <c r="H62" i="37"/>
  <c r="E62" i="37"/>
  <c r="G62" i="37" s="1"/>
  <c r="J61" i="37"/>
  <c r="L61" i="37" s="1"/>
  <c r="I61" i="37"/>
  <c r="H61" i="37"/>
  <c r="E61" i="37"/>
  <c r="G61" i="37" s="1"/>
  <c r="I60" i="37"/>
  <c r="L60" i="37" s="1"/>
  <c r="H60" i="37"/>
  <c r="K60" i="37" s="1"/>
  <c r="E60" i="37"/>
  <c r="G60" i="37" s="1"/>
  <c r="J57" i="37"/>
  <c r="K57" i="37" s="1"/>
  <c r="M57" i="37" s="1"/>
  <c r="I57" i="37"/>
  <c r="L57" i="37" s="1"/>
  <c r="H57" i="37"/>
  <c r="E57" i="37"/>
  <c r="G57" i="37" s="1"/>
  <c r="J56" i="37"/>
  <c r="K56" i="37" s="1"/>
  <c r="M56" i="37" s="1"/>
  <c r="I56" i="37"/>
  <c r="L56" i="37" s="1"/>
  <c r="H56" i="37"/>
  <c r="E56" i="37"/>
  <c r="G56" i="37" s="1"/>
  <c r="I55" i="37"/>
  <c r="L55" i="37" s="1"/>
  <c r="H55" i="37"/>
  <c r="K55" i="37" s="1"/>
  <c r="E55" i="37"/>
  <c r="G55" i="37" s="1"/>
  <c r="J54" i="37"/>
  <c r="I54" i="37"/>
  <c r="L54" i="37" s="1"/>
  <c r="H54" i="37"/>
  <c r="K54" i="37" s="1"/>
  <c r="M54" i="37" s="1"/>
  <c r="E54" i="37"/>
  <c r="G54" i="37" s="1"/>
  <c r="J53" i="37"/>
  <c r="K53" i="37" s="1"/>
  <c r="M53" i="37" s="1"/>
  <c r="I53" i="37"/>
  <c r="H53" i="37"/>
  <c r="E53" i="37"/>
  <c r="G53" i="37" s="1"/>
  <c r="L52" i="37"/>
  <c r="K52" i="37"/>
  <c r="M52" i="37" s="1"/>
  <c r="J52" i="37"/>
  <c r="I52" i="37"/>
  <c r="H52" i="37"/>
  <c r="G52" i="37"/>
  <c r="E52" i="37"/>
  <c r="K51" i="37"/>
  <c r="I51" i="37"/>
  <c r="L51" i="37" s="1"/>
  <c r="H51" i="37"/>
  <c r="E51" i="37"/>
  <c r="G51" i="37" s="1"/>
  <c r="J50" i="37"/>
  <c r="K50" i="37" s="1"/>
  <c r="I50" i="37"/>
  <c r="H50" i="37"/>
  <c r="E50" i="37"/>
  <c r="G50" i="37" s="1"/>
  <c r="K49" i="37"/>
  <c r="J49" i="37"/>
  <c r="I49" i="37"/>
  <c r="L49" i="37" s="1"/>
  <c r="N49" i="37" s="1"/>
  <c r="H49" i="37"/>
  <c r="G49" i="37"/>
  <c r="E49" i="37"/>
  <c r="L48" i="37"/>
  <c r="N48" i="37" s="1"/>
  <c r="J48" i="37"/>
  <c r="I48" i="37"/>
  <c r="H48" i="37"/>
  <c r="K48" i="37" s="1"/>
  <c r="E48" i="37"/>
  <c r="G48" i="37" s="1"/>
  <c r="L47" i="37"/>
  <c r="K47" i="37"/>
  <c r="I47" i="37"/>
  <c r="H47" i="37"/>
  <c r="E47" i="37"/>
  <c r="G47" i="37" s="1"/>
  <c r="K44" i="37"/>
  <c r="J44" i="37"/>
  <c r="I44" i="37"/>
  <c r="L44" i="37" s="1"/>
  <c r="N44" i="37" s="1"/>
  <c r="H44" i="37"/>
  <c r="G44" i="37"/>
  <c r="E44" i="37"/>
  <c r="L43" i="37"/>
  <c r="N43" i="37" s="1"/>
  <c r="J43" i="37"/>
  <c r="I43" i="37"/>
  <c r="H43" i="37"/>
  <c r="K43" i="37" s="1"/>
  <c r="M43" i="37" s="1"/>
  <c r="E43" i="37"/>
  <c r="G43" i="37" s="1"/>
  <c r="L42" i="37"/>
  <c r="K42" i="37"/>
  <c r="I42" i="37"/>
  <c r="H42" i="37"/>
  <c r="E42" i="37"/>
  <c r="G42" i="37" s="1"/>
  <c r="J41" i="37"/>
  <c r="I41" i="37"/>
  <c r="L41" i="37" s="1"/>
  <c r="H41" i="37"/>
  <c r="K41" i="37" s="1"/>
  <c r="M41" i="37" s="1"/>
  <c r="G41" i="37"/>
  <c r="E41" i="37"/>
  <c r="J40" i="37"/>
  <c r="I40" i="37"/>
  <c r="L40" i="37" s="1"/>
  <c r="H40" i="37"/>
  <c r="K40" i="37" s="1"/>
  <c r="M40" i="37" s="1"/>
  <c r="E40" i="37"/>
  <c r="G40" i="37" s="1"/>
  <c r="M39" i="37"/>
  <c r="K39" i="37"/>
  <c r="J39" i="37"/>
  <c r="I39" i="37"/>
  <c r="L39" i="37" s="1"/>
  <c r="H39" i="37"/>
  <c r="G39" i="37"/>
  <c r="E39" i="37"/>
  <c r="I38" i="37"/>
  <c r="L38" i="37" s="1"/>
  <c r="H38" i="37"/>
  <c r="K38" i="37" s="1"/>
  <c r="G38" i="37"/>
  <c r="E38" i="37"/>
  <c r="J37" i="37"/>
  <c r="I37" i="37"/>
  <c r="L37" i="37" s="1"/>
  <c r="N37" i="37" s="1"/>
  <c r="H37" i="37"/>
  <c r="K37" i="37" s="1"/>
  <c r="E37" i="37"/>
  <c r="G37" i="37" s="1"/>
  <c r="J36" i="37"/>
  <c r="I36" i="37"/>
  <c r="L36" i="37" s="1"/>
  <c r="N36" i="37" s="1"/>
  <c r="H36" i="37"/>
  <c r="K36" i="37" s="1"/>
  <c r="E36" i="37"/>
  <c r="G36" i="37" s="1"/>
  <c r="J35" i="37"/>
  <c r="K35" i="37" s="1"/>
  <c r="M35" i="37" s="1"/>
  <c r="I35" i="37"/>
  <c r="L35" i="37" s="1"/>
  <c r="N35" i="37" s="1"/>
  <c r="H35" i="37"/>
  <c r="E35" i="37"/>
  <c r="G35" i="37" s="1"/>
  <c r="L34" i="37"/>
  <c r="I34" i="37"/>
  <c r="H34" i="37"/>
  <c r="K34" i="37" s="1"/>
  <c r="G34" i="37"/>
  <c r="E34" i="37"/>
  <c r="J31" i="37"/>
  <c r="I31" i="37"/>
  <c r="L31" i="37" s="1"/>
  <c r="N31" i="37" s="1"/>
  <c r="H31" i="37"/>
  <c r="K31" i="37" s="1"/>
  <c r="E31" i="37"/>
  <c r="G31" i="37" s="1"/>
  <c r="J30" i="37"/>
  <c r="K30" i="37" s="1"/>
  <c r="I30" i="37"/>
  <c r="L30" i="37" s="1"/>
  <c r="N30" i="37" s="1"/>
  <c r="H30" i="37"/>
  <c r="E30" i="37"/>
  <c r="G30" i="37" s="1"/>
  <c r="L29" i="37"/>
  <c r="I29" i="37"/>
  <c r="H29" i="37"/>
  <c r="K29" i="37" s="1"/>
  <c r="G29" i="37"/>
  <c r="E29" i="37"/>
  <c r="J28" i="37"/>
  <c r="I28" i="37"/>
  <c r="L28" i="37" s="1"/>
  <c r="N28" i="37" s="1"/>
  <c r="H28" i="37"/>
  <c r="K28" i="37" s="1"/>
  <c r="M28" i="37" s="1"/>
  <c r="E28" i="37"/>
  <c r="G28" i="37" s="1"/>
  <c r="J27" i="37"/>
  <c r="K27" i="37" s="1"/>
  <c r="I27" i="37"/>
  <c r="L27" i="37" s="1"/>
  <c r="N27" i="37" s="1"/>
  <c r="H27" i="37"/>
  <c r="E27" i="37"/>
  <c r="G27" i="37" s="1"/>
  <c r="J26" i="37"/>
  <c r="K26" i="37" s="1"/>
  <c r="I26" i="37"/>
  <c r="L26" i="37" s="1"/>
  <c r="N26" i="37" s="1"/>
  <c r="H26" i="37"/>
  <c r="E26" i="37"/>
  <c r="G26" i="37" s="1"/>
  <c r="I25" i="37"/>
  <c r="L25" i="37" s="1"/>
  <c r="H25" i="37"/>
  <c r="K25" i="37" s="1"/>
  <c r="G25" i="37"/>
  <c r="E25" i="37"/>
  <c r="J24" i="37"/>
  <c r="I24" i="37"/>
  <c r="L24" i="37" s="1"/>
  <c r="H24" i="37"/>
  <c r="K24" i="37" s="1"/>
  <c r="M24" i="37" s="1"/>
  <c r="E24" i="37"/>
  <c r="G24" i="37" s="1"/>
  <c r="J23" i="37"/>
  <c r="K23" i="37" s="1"/>
  <c r="I23" i="37"/>
  <c r="L23" i="37" s="1"/>
  <c r="H23" i="37"/>
  <c r="E23" i="37"/>
  <c r="G23" i="37" s="1"/>
  <c r="L22" i="37"/>
  <c r="J22" i="37"/>
  <c r="I22" i="37"/>
  <c r="H22" i="37"/>
  <c r="K22" i="37" s="1"/>
  <c r="G22" i="37"/>
  <c r="E22" i="37"/>
  <c r="I21" i="37"/>
  <c r="L21" i="37" s="1"/>
  <c r="H21" i="37"/>
  <c r="K21" i="37" s="1"/>
  <c r="E21" i="37"/>
  <c r="G21" i="37" s="1"/>
  <c r="A10" i="37"/>
  <c r="F8" i="37"/>
  <c r="E8" i="37"/>
  <c r="D8" i="37"/>
  <c r="E7" i="37"/>
  <c r="F7" i="37" s="1"/>
  <c r="D7" i="37"/>
  <c r="J44" i="36"/>
  <c r="K44" i="36" s="1"/>
  <c r="I44" i="36"/>
  <c r="L44" i="36" s="1"/>
  <c r="N44" i="36" s="1"/>
  <c r="H44" i="36"/>
  <c r="G44" i="36"/>
  <c r="E44" i="36"/>
  <c r="J43" i="36"/>
  <c r="L43" i="36" s="1"/>
  <c r="N43" i="36" s="1"/>
  <c r="I43" i="36"/>
  <c r="H43" i="36"/>
  <c r="E43" i="36"/>
  <c r="G43" i="36" s="1"/>
  <c r="L42" i="36"/>
  <c r="I42" i="36"/>
  <c r="H42" i="36"/>
  <c r="K42" i="36" s="1"/>
  <c r="E42" i="36"/>
  <c r="G42" i="36" s="1"/>
  <c r="K41" i="36"/>
  <c r="J41" i="36"/>
  <c r="I41" i="36"/>
  <c r="L41" i="36" s="1"/>
  <c r="H41" i="36"/>
  <c r="G41" i="36"/>
  <c r="E41" i="36"/>
  <c r="J40" i="36"/>
  <c r="L40" i="36" s="1"/>
  <c r="I40" i="36"/>
  <c r="H40" i="36"/>
  <c r="E40" i="36"/>
  <c r="G40" i="36" s="1"/>
  <c r="J39" i="36"/>
  <c r="K39" i="36" s="1"/>
  <c r="I39" i="36"/>
  <c r="H39" i="36"/>
  <c r="G39" i="36"/>
  <c r="E39" i="36"/>
  <c r="I38" i="36"/>
  <c r="L38" i="36" s="1"/>
  <c r="H38" i="36"/>
  <c r="K38" i="36" s="1"/>
  <c r="M41" i="36" s="1"/>
  <c r="G38" i="36"/>
  <c r="E38" i="36"/>
  <c r="J37" i="36"/>
  <c r="L37" i="36" s="1"/>
  <c r="I37" i="36"/>
  <c r="H37" i="36"/>
  <c r="K37" i="36" s="1"/>
  <c r="E37" i="36"/>
  <c r="G37" i="36" s="1"/>
  <c r="J36" i="36"/>
  <c r="K36" i="36" s="1"/>
  <c r="I36" i="36"/>
  <c r="H36" i="36"/>
  <c r="G36" i="36"/>
  <c r="E36" i="36"/>
  <c r="J35" i="36"/>
  <c r="L35" i="36" s="1"/>
  <c r="I35" i="36"/>
  <c r="H35" i="36"/>
  <c r="E35" i="36"/>
  <c r="G35" i="36" s="1"/>
  <c r="I34" i="36"/>
  <c r="L34" i="36" s="1"/>
  <c r="H34" i="36"/>
  <c r="K34" i="36" s="1"/>
  <c r="E34" i="36"/>
  <c r="G34" i="36" s="1"/>
  <c r="J31" i="36"/>
  <c r="K31" i="36" s="1"/>
  <c r="I31" i="36"/>
  <c r="H31" i="36"/>
  <c r="G31" i="36"/>
  <c r="E31" i="36"/>
  <c r="J30" i="36"/>
  <c r="L30" i="36" s="1"/>
  <c r="I30" i="36"/>
  <c r="H30" i="36"/>
  <c r="E30" i="36"/>
  <c r="G30" i="36" s="1"/>
  <c r="I29" i="36"/>
  <c r="L29" i="36" s="1"/>
  <c r="H29" i="36"/>
  <c r="K29" i="36" s="1"/>
  <c r="E29" i="36"/>
  <c r="G29" i="36" s="1"/>
  <c r="K28" i="36"/>
  <c r="J28" i="36"/>
  <c r="I28" i="36"/>
  <c r="L28" i="36" s="1"/>
  <c r="N28" i="36" s="1"/>
  <c r="H28" i="36"/>
  <c r="G28" i="36"/>
  <c r="E28" i="36"/>
  <c r="J27" i="36"/>
  <c r="I27" i="36"/>
  <c r="H27" i="36"/>
  <c r="E27" i="36"/>
  <c r="G27" i="36" s="1"/>
  <c r="J26" i="36"/>
  <c r="K26" i="36" s="1"/>
  <c r="M26" i="36" s="1"/>
  <c r="I26" i="36"/>
  <c r="H26" i="36"/>
  <c r="G26" i="36"/>
  <c r="E26" i="36"/>
  <c r="I25" i="36"/>
  <c r="L25" i="36" s="1"/>
  <c r="H25" i="36"/>
  <c r="K25" i="36" s="1"/>
  <c r="M28" i="36" s="1"/>
  <c r="G25" i="36"/>
  <c r="E25" i="36"/>
  <c r="J24" i="36"/>
  <c r="I24" i="36"/>
  <c r="L24" i="36" s="1"/>
  <c r="H24" i="36"/>
  <c r="K24" i="36" s="1"/>
  <c r="M24" i="36" s="1"/>
  <c r="E24" i="36"/>
  <c r="G24" i="36" s="1"/>
  <c r="J23" i="36"/>
  <c r="K23" i="36" s="1"/>
  <c r="M23" i="36" s="1"/>
  <c r="I23" i="36"/>
  <c r="H23" i="36"/>
  <c r="E23" i="36"/>
  <c r="G23" i="36" s="1"/>
  <c r="J22" i="36"/>
  <c r="L22" i="36" s="1"/>
  <c r="I22" i="36"/>
  <c r="H22" i="36"/>
  <c r="E22" i="36"/>
  <c r="G22" i="36" s="1"/>
  <c r="I21" i="36"/>
  <c r="L21" i="36" s="1"/>
  <c r="H21" i="36"/>
  <c r="K21" i="36" s="1"/>
  <c r="E21" i="36"/>
  <c r="G21" i="36" s="1"/>
  <c r="A10" i="36"/>
  <c r="F8" i="36"/>
  <c r="E8" i="36"/>
  <c r="D8" i="36"/>
  <c r="E7" i="36"/>
  <c r="F7" i="36" s="1"/>
  <c r="D7" i="36"/>
  <c r="N24" i="37" l="1"/>
  <c r="M22" i="37"/>
  <c r="M30" i="37"/>
  <c r="N41" i="37"/>
  <c r="N39" i="37"/>
  <c r="N23" i="37"/>
  <c r="M31" i="37"/>
  <c r="N22" i="37"/>
  <c r="M23" i="37"/>
  <c r="M26" i="37"/>
  <c r="M27" i="37"/>
  <c r="M36" i="37"/>
  <c r="M37" i="37"/>
  <c r="L3" i="37" s="1"/>
  <c r="N40" i="37"/>
  <c r="M63" i="37"/>
  <c r="M65" i="37"/>
  <c r="N82" i="37"/>
  <c r="N83" i="37"/>
  <c r="N87" i="37"/>
  <c r="M88" i="37"/>
  <c r="I4" i="37" s="1"/>
  <c r="M92" i="37"/>
  <c r="N104" i="37"/>
  <c r="M115" i="37"/>
  <c r="M117" i="37"/>
  <c r="N62" i="37"/>
  <c r="N79" i="37"/>
  <c r="H4" i="37" s="1"/>
  <c r="N80" i="37"/>
  <c r="N114" i="37"/>
  <c r="M48" i="37"/>
  <c r="L50" i="37"/>
  <c r="N50" i="37" s="1"/>
  <c r="L53" i="37"/>
  <c r="N53" i="37" s="1"/>
  <c r="N56" i="37"/>
  <c r="N57" i="37"/>
  <c r="N61" i="37"/>
  <c r="M66" i="37"/>
  <c r="N78" i="37"/>
  <c r="M89" i="37"/>
  <c r="N108" i="37"/>
  <c r="N109" i="37"/>
  <c r="N113" i="37"/>
  <c r="M118" i="37"/>
  <c r="M44" i="37"/>
  <c r="M49" i="37"/>
  <c r="M50" i="37"/>
  <c r="N52" i="37"/>
  <c r="N54" i="37"/>
  <c r="N115" i="37"/>
  <c r="M119" i="37"/>
  <c r="K61" i="37"/>
  <c r="M61" i="37" s="1"/>
  <c r="K87" i="37"/>
  <c r="M87" i="37" s="1"/>
  <c r="F4" i="37" s="1"/>
  <c r="K113" i="37"/>
  <c r="M113" i="37" s="1"/>
  <c r="K40" i="36"/>
  <c r="L36" i="36"/>
  <c r="L27" i="36"/>
  <c r="L23" i="36"/>
  <c r="K27" i="36"/>
  <c r="M27" i="36" s="1"/>
  <c r="M31" i="36"/>
  <c r="L31" i="36"/>
  <c r="N31" i="36" s="1"/>
  <c r="K35" i="36"/>
  <c r="M35" i="36" s="1"/>
  <c r="L39" i="36"/>
  <c r="N39" i="36" s="1"/>
  <c r="K43" i="36"/>
  <c r="M43" i="36" s="1"/>
  <c r="K22" i="36"/>
  <c r="M22" i="36" s="1"/>
  <c r="K30" i="36"/>
  <c r="M30" i="36" s="1"/>
  <c r="L26" i="36"/>
  <c r="N26" i="36" s="1"/>
  <c r="N23" i="36"/>
  <c r="N24" i="36"/>
  <c r="K3" i="36" s="1"/>
  <c r="N30" i="36"/>
  <c r="M36" i="36"/>
  <c r="N37" i="36"/>
  <c r="M40" i="36"/>
  <c r="N22" i="36"/>
  <c r="N27" i="36"/>
  <c r="N35" i="36"/>
  <c r="N36" i="36"/>
  <c r="H4" i="36" s="1"/>
  <c r="M37" i="36"/>
  <c r="M39" i="36"/>
  <c r="N40" i="36"/>
  <c r="N41" i="36"/>
  <c r="M44" i="36"/>
  <c r="A10" i="33"/>
  <c r="A10" i="34"/>
  <c r="A10" i="31"/>
  <c r="A10" i="30"/>
  <c r="A10" i="14"/>
  <c r="K4" i="37" l="1"/>
  <c r="H3" i="37"/>
  <c r="F3" i="37"/>
  <c r="L4" i="37"/>
  <c r="N4" i="37" s="1"/>
  <c r="I3" i="37"/>
  <c r="K3" i="37"/>
  <c r="E4" i="37"/>
  <c r="M4" i="37" s="1"/>
  <c r="E3" i="37"/>
  <c r="M3" i="37" s="1"/>
  <c r="H3" i="36"/>
  <c r="E4" i="36"/>
  <c r="M4" i="36" s="1"/>
  <c r="K4" i="36"/>
  <c r="E3" i="36"/>
  <c r="E8" i="34"/>
  <c r="D8" i="34"/>
  <c r="F8" i="34" s="1"/>
  <c r="F7" i="34"/>
  <c r="E7" i="34"/>
  <c r="D7" i="34"/>
  <c r="J69" i="26"/>
  <c r="J68" i="26"/>
  <c r="J66" i="26"/>
  <c r="J65" i="26"/>
  <c r="J64" i="26"/>
  <c r="J62" i="26"/>
  <c r="J61" i="26"/>
  <c r="J60" i="26"/>
  <c r="J43" i="26"/>
  <c r="J42" i="26"/>
  <c r="J40" i="26"/>
  <c r="J39" i="26"/>
  <c r="J38" i="26"/>
  <c r="J36" i="26"/>
  <c r="J35" i="26"/>
  <c r="J34" i="26"/>
  <c r="J69" i="18"/>
  <c r="J68" i="18"/>
  <c r="J66" i="18"/>
  <c r="J65" i="18"/>
  <c r="J64" i="18"/>
  <c r="J62" i="18"/>
  <c r="J61" i="18"/>
  <c r="J60" i="18"/>
  <c r="J43" i="18"/>
  <c r="J42" i="18"/>
  <c r="J40" i="18"/>
  <c r="J39" i="18"/>
  <c r="J38" i="18"/>
  <c r="J36" i="18"/>
  <c r="J35" i="18"/>
  <c r="J34" i="18"/>
  <c r="J69" i="21"/>
  <c r="J68" i="21"/>
  <c r="J66" i="21"/>
  <c r="J65" i="21"/>
  <c r="J64" i="21"/>
  <c r="J62" i="21"/>
  <c r="J61" i="21"/>
  <c r="J60" i="21"/>
  <c r="J43" i="21"/>
  <c r="J42" i="21"/>
  <c r="J40" i="21"/>
  <c r="J39" i="21"/>
  <c r="J38" i="21"/>
  <c r="J36" i="21"/>
  <c r="J35" i="21"/>
  <c r="J34" i="21"/>
  <c r="J69" i="16"/>
  <c r="J68" i="16"/>
  <c r="J66" i="16"/>
  <c r="J65" i="16"/>
  <c r="J64" i="16"/>
  <c r="J62" i="16"/>
  <c r="J61" i="16"/>
  <c r="J60" i="16"/>
  <c r="J43" i="16"/>
  <c r="J42" i="16"/>
  <c r="J40" i="16"/>
  <c r="J39" i="16"/>
  <c r="J38" i="16"/>
  <c r="J36" i="16"/>
  <c r="J35" i="16"/>
  <c r="J34" i="16"/>
  <c r="J44" i="34"/>
  <c r="J43" i="34"/>
  <c r="J41" i="34"/>
  <c r="J40" i="34"/>
  <c r="J39" i="34"/>
  <c r="J37" i="34"/>
  <c r="J36" i="34"/>
  <c r="J35" i="34"/>
  <c r="J31" i="34"/>
  <c r="J30" i="34"/>
  <c r="J28" i="34"/>
  <c r="J27" i="34"/>
  <c r="J26" i="34"/>
  <c r="J24" i="34"/>
  <c r="J23" i="34"/>
  <c r="J22" i="34"/>
  <c r="I44" i="34"/>
  <c r="H44" i="34"/>
  <c r="E44" i="34"/>
  <c r="G44" i="34" s="1"/>
  <c r="I43" i="34"/>
  <c r="H43" i="34"/>
  <c r="E43" i="34"/>
  <c r="G43" i="34" s="1"/>
  <c r="I42" i="34"/>
  <c r="L42" i="34" s="1"/>
  <c r="H42" i="34"/>
  <c r="K42" i="34" s="1"/>
  <c r="E42" i="34"/>
  <c r="G42" i="34" s="1"/>
  <c r="I41" i="34"/>
  <c r="H41" i="34"/>
  <c r="E41" i="34"/>
  <c r="G41" i="34" s="1"/>
  <c r="I40" i="34"/>
  <c r="H40" i="34"/>
  <c r="E40" i="34"/>
  <c r="G40" i="34" s="1"/>
  <c r="I39" i="34"/>
  <c r="H39" i="34"/>
  <c r="K39" i="34" s="1"/>
  <c r="E39" i="34"/>
  <c r="G39" i="34" s="1"/>
  <c r="I38" i="34"/>
  <c r="L38" i="34" s="1"/>
  <c r="H38" i="34"/>
  <c r="K38" i="34" s="1"/>
  <c r="E38" i="34"/>
  <c r="G38" i="34" s="1"/>
  <c r="I37" i="34"/>
  <c r="H37" i="34"/>
  <c r="E37" i="34"/>
  <c r="G37" i="34" s="1"/>
  <c r="I36" i="34"/>
  <c r="H36" i="34"/>
  <c r="E36" i="34"/>
  <c r="G36" i="34" s="1"/>
  <c r="I35" i="34"/>
  <c r="L35" i="34" s="1"/>
  <c r="H35" i="34"/>
  <c r="E35" i="34"/>
  <c r="G35" i="34" s="1"/>
  <c r="I34" i="34"/>
  <c r="L34" i="34" s="1"/>
  <c r="H34" i="34"/>
  <c r="K34" i="34" s="1"/>
  <c r="E34" i="34"/>
  <c r="G34" i="34" s="1"/>
  <c r="I31" i="34"/>
  <c r="L31" i="34" s="1"/>
  <c r="H31" i="34"/>
  <c r="K31" i="34" s="1"/>
  <c r="E31" i="34"/>
  <c r="G31" i="34" s="1"/>
  <c r="I30" i="34"/>
  <c r="H30" i="34"/>
  <c r="K30" i="34" s="1"/>
  <c r="E30" i="34"/>
  <c r="G30" i="34" s="1"/>
  <c r="I29" i="34"/>
  <c r="L29" i="34" s="1"/>
  <c r="H29" i="34"/>
  <c r="K29" i="34" s="1"/>
  <c r="E29" i="34"/>
  <c r="G29" i="34" s="1"/>
  <c r="I28" i="34"/>
  <c r="L28" i="34" s="1"/>
  <c r="H28" i="34"/>
  <c r="K28" i="34" s="1"/>
  <c r="E28" i="34"/>
  <c r="G28" i="34" s="1"/>
  <c r="I27" i="34"/>
  <c r="H27" i="34"/>
  <c r="E27" i="34"/>
  <c r="G27" i="34" s="1"/>
  <c r="I26" i="34"/>
  <c r="L26" i="34" s="1"/>
  <c r="H26" i="34"/>
  <c r="K26" i="34" s="1"/>
  <c r="E26" i="34"/>
  <c r="G26" i="34" s="1"/>
  <c r="I25" i="34"/>
  <c r="L25" i="34" s="1"/>
  <c r="H25" i="34"/>
  <c r="K25" i="34" s="1"/>
  <c r="E25" i="34"/>
  <c r="G25" i="34" s="1"/>
  <c r="I24" i="34"/>
  <c r="L24" i="34" s="1"/>
  <c r="H24" i="34"/>
  <c r="K24" i="34" s="1"/>
  <c r="E24" i="34"/>
  <c r="G24" i="34" s="1"/>
  <c r="I23" i="34"/>
  <c r="L23" i="34" s="1"/>
  <c r="H23" i="34"/>
  <c r="E23" i="34"/>
  <c r="G23" i="34" s="1"/>
  <c r="I22" i="34"/>
  <c r="H22" i="34"/>
  <c r="E22" i="34"/>
  <c r="G22" i="34" s="1"/>
  <c r="I21" i="34"/>
  <c r="L21" i="34" s="1"/>
  <c r="H21" i="34"/>
  <c r="K21" i="34" s="1"/>
  <c r="E21" i="34"/>
  <c r="G21" i="34" s="1"/>
  <c r="J44" i="33"/>
  <c r="I44" i="33"/>
  <c r="H44" i="33"/>
  <c r="E44" i="33"/>
  <c r="G44" i="33" s="1"/>
  <c r="J43" i="33"/>
  <c r="I43" i="33"/>
  <c r="L43" i="33" s="1"/>
  <c r="H43" i="33"/>
  <c r="E43" i="33"/>
  <c r="G43" i="33" s="1"/>
  <c r="I42" i="33"/>
  <c r="L42" i="33" s="1"/>
  <c r="H42" i="33"/>
  <c r="K42" i="33" s="1"/>
  <c r="E42" i="33"/>
  <c r="G42" i="33" s="1"/>
  <c r="J41" i="33"/>
  <c r="I41" i="33"/>
  <c r="L41" i="33" s="1"/>
  <c r="H41" i="33"/>
  <c r="K41" i="33" s="1"/>
  <c r="E41" i="33"/>
  <c r="G41" i="33" s="1"/>
  <c r="J40" i="33"/>
  <c r="I40" i="33"/>
  <c r="L40" i="33" s="1"/>
  <c r="H40" i="33"/>
  <c r="K40" i="33" s="1"/>
  <c r="E40" i="33"/>
  <c r="G40" i="33" s="1"/>
  <c r="J39" i="33"/>
  <c r="I39" i="33"/>
  <c r="L39" i="33" s="1"/>
  <c r="H39" i="33"/>
  <c r="E39" i="33"/>
  <c r="G39" i="33" s="1"/>
  <c r="I38" i="33"/>
  <c r="L38" i="33" s="1"/>
  <c r="H38" i="33"/>
  <c r="K38" i="33" s="1"/>
  <c r="E38" i="33"/>
  <c r="G38" i="33" s="1"/>
  <c r="J37" i="33"/>
  <c r="I37" i="33"/>
  <c r="L37" i="33" s="1"/>
  <c r="H37" i="33"/>
  <c r="K37" i="33" s="1"/>
  <c r="E37" i="33"/>
  <c r="G37" i="33" s="1"/>
  <c r="J36" i="33"/>
  <c r="I36" i="33"/>
  <c r="H36" i="33"/>
  <c r="E36" i="33"/>
  <c r="G36" i="33" s="1"/>
  <c r="J35" i="33"/>
  <c r="I35" i="33"/>
  <c r="H35" i="33"/>
  <c r="G35" i="33"/>
  <c r="E35" i="33"/>
  <c r="I34" i="33"/>
  <c r="L34" i="33" s="1"/>
  <c r="H34" i="33"/>
  <c r="K34" i="33" s="1"/>
  <c r="E34" i="33"/>
  <c r="G34" i="33" s="1"/>
  <c r="J31" i="33"/>
  <c r="I31" i="33"/>
  <c r="H31" i="33"/>
  <c r="E31" i="33"/>
  <c r="G31" i="33" s="1"/>
  <c r="J30" i="33"/>
  <c r="I30" i="33"/>
  <c r="H30" i="33"/>
  <c r="G30" i="33"/>
  <c r="E30" i="33"/>
  <c r="I29" i="33"/>
  <c r="L29" i="33" s="1"/>
  <c r="H29" i="33"/>
  <c r="K29" i="33" s="1"/>
  <c r="E29" i="33"/>
  <c r="G29" i="33" s="1"/>
  <c r="J28" i="33"/>
  <c r="I28" i="33"/>
  <c r="L28" i="33" s="1"/>
  <c r="H28" i="33"/>
  <c r="K28" i="33" s="1"/>
  <c r="E28" i="33"/>
  <c r="G28" i="33" s="1"/>
  <c r="J27" i="33"/>
  <c r="I27" i="33"/>
  <c r="H27" i="33"/>
  <c r="G27" i="33"/>
  <c r="E27" i="33"/>
  <c r="J26" i="33"/>
  <c r="I26" i="33"/>
  <c r="L26" i="33" s="1"/>
  <c r="H26" i="33"/>
  <c r="G26" i="33"/>
  <c r="E26" i="33"/>
  <c r="I25" i="33"/>
  <c r="L25" i="33" s="1"/>
  <c r="H25" i="33"/>
  <c r="K25" i="33" s="1"/>
  <c r="E25" i="33"/>
  <c r="G25" i="33" s="1"/>
  <c r="J24" i="33"/>
  <c r="I24" i="33"/>
  <c r="L24" i="33" s="1"/>
  <c r="H24" i="33"/>
  <c r="K24" i="33" s="1"/>
  <c r="E24" i="33"/>
  <c r="G24" i="33" s="1"/>
  <c r="L23" i="33"/>
  <c r="J23" i="33"/>
  <c r="I23" i="33"/>
  <c r="H23" i="33"/>
  <c r="G23" i="33"/>
  <c r="E23" i="33"/>
  <c r="J22" i="33"/>
  <c r="I22" i="33"/>
  <c r="L22" i="33" s="1"/>
  <c r="H22" i="33"/>
  <c r="G22" i="33"/>
  <c r="E22" i="33"/>
  <c r="I21" i="33"/>
  <c r="L21" i="33" s="1"/>
  <c r="H21" i="33"/>
  <c r="K21" i="33" s="1"/>
  <c r="G21" i="33"/>
  <c r="E21" i="33"/>
  <c r="E8" i="33"/>
  <c r="D8" i="33"/>
  <c r="F8" i="33" s="1"/>
  <c r="E7" i="33"/>
  <c r="F7" i="33" s="1"/>
  <c r="D7" i="33"/>
  <c r="E8" i="31"/>
  <c r="E7" i="31"/>
  <c r="D8" i="31"/>
  <c r="D7" i="31"/>
  <c r="J69" i="28"/>
  <c r="J68" i="28"/>
  <c r="J66" i="28"/>
  <c r="J65" i="28"/>
  <c r="J64" i="28"/>
  <c r="J62" i="28"/>
  <c r="J61" i="28"/>
  <c r="J60" i="28"/>
  <c r="J43" i="28"/>
  <c r="J42" i="28"/>
  <c r="J40" i="28"/>
  <c r="J39" i="28"/>
  <c r="J38" i="28"/>
  <c r="J36" i="28"/>
  <c r="J35" i="28"/>
  <c r="J34" i="28"/>
  <c r="J69" i="27"/>
  <c r="J68" i="27"/>
  <c r="J66" i="27"/>
  <c r="J65" i="27"/>
  <c r="J64" i="27"/>
  <c r="J62" i="27"/>
  <c r="J61" i="27"/>
  <c r="J60" i="27"/>
  <c r="J43" i="27"/>
  <c r="J42" i="27"/>
  <c r="J40" i="27"/>
  <c r="J39" i="27"/>
  <c r="J38" i="27"/>
  <c r="J36" i="27"/>
  <c r="J35" i="27"/>
  <c r="J34" i="27"/>
  <c r="J44" i="31"/>
  <c r="J43" i="31"/>
  <c r="J41" i="31"/>
  <c r="J40" i="31"/>
  <c r="J39" i="31"/>
  <c r="J37" i="31"/>
  <c r="J36" i="31"/>
  <c r="J35" i="31"/>
  <c r="J31" i="31"/>
  <c r="J30" i="31"/>
  <c r="J28" i="31"/>
  <c r="J27" i="31"/>
  <c r="J26" i="31"/>
  <c r="J24" i="31"/>
  <c r="J23" i="31"/>
  <c r="J22" i="31"/>
  <c r="I44" i="31"/>
  <c r="L44" i="31" s="1"/>
  <c r="H44" i="31"/>
  <c r="E44" i="31"/>
  <c r="G44" i="31" s="1"/>
  <c r="I43" i="31"/>
  <c r="H43" i="31"/>
  <c r="E43" i="31"/>
  <c r="G43" i="31" s="1"/>
  <c r="I42" i="31"/>
  <c r="L42" i="31" s="1"/>
  <c r="H42" i="31"/>
  <c r="K42" i="31" s="1"/>
  <c r="E42" i="31"/>
  <c r="G42" i="31" s="1"/>
  <c r="I41" i="31"/>
  <c r="L41" i="31" s="1"/>
  <c r="H41" i="31"/>
  <c r="K41" i="31" s="1"/>
  <c r="E41" i="31"/>
  <c r="G41" i="31" s="1"/>
  <c r="I40" i="31"/>
  <c r="H40" i="31"/>
  <c r="E40" i="31"/>
  <c r="G40" i="31" s="1"/>
  <c r="I39" i="31"/>
  <c r="L39" i="31" s="1"/>
  <c r="H39" i="31"/>
  <c r="K39" i="31" s="1"/>
  <c r="E39" i="31"/>
  <c r="G39" i="31" s="1"/>
  <c r="I38" i="31"/>
  <c r="L38" i="31" s="1"/>
  <c r="H38" i="31"/>
  <c r="K38" i="31" s="1"/>
  <c r="E38" i="31"/>
  <c r="G38" i="31" s="1"/>
  <c r="I37" i="31"/>
  <c r="L37" i="31" s="1"/>
  <c r="H37" i="31"/>
  <c r="E37" i="31"/>
  <c r="G37" i="31" s="1"/>
  <c r="I36" i="31"/>
  <c r="H36" i="31"/>
  <c r="G36" i="31"/>
  <c r="E36" i="31"/>
  <c r="I35" i="31"/>
  <c r="H35" i="31"/>
  <c r="E35" i="31"/>
  <c r="G35" i="31" s="1"/>
  <c r="I34" i="31"/>
  <c r="L34" i="31" s="1"/>
  <c r="H34" i="31"/>
  <c r="K34" i="31" s="1"/>
  <c r="E34" i="31"/>
  <c r="G34" i="31" s="1"/>
  <c r="I31" i="31"/>
  <c r="H31" i="31"/>
  <c r="E31" i="31"/>
  <c r="G31" i="31" s="1"/>
  <c r="I30" i="31"/>
  <c r="L30" i="31" s="1"/>
  <c r="H30" i="31"/>
  <c r="E30" i="31"/>
  <c r="G30" i="31" s="1"/>
  <c r="I29" i="31"/>
  <c r="L29" i="31" s="1"/>
  <c r="H29" i="31"/>
  <c r="K29" i="31" s="1"/>
  <c r="E29" i="31"/>
  <c r="G29" i="31" s="1"/>
  <c r="I28" i="31"/>
  <c r="H28" i="31"/>
  <c r="E28" i="31"/>
  <c r="G28" i="31" s="1"/>
  <c r="I27" i="31"/>
  <c r="H27" i="31"/>
  <c r="E27" i="31"/>
  <c r="G27" i="31" s="1"/>
  <c r="I26" i="31"/>
  <c r="H26" i="31"/>
  <c r="E26" i="31"/>
  <c r="G26" i="31" s="1"/>
  <c r="I25" i="31"/>
  <c r="L25" i="31" s="1"/>
  <c r="H25" i="31"/>
  <c r="K25" i="31" s="1"/>
  <c r="E25" i="31"/>
  <c r="G25" i="31" s="1"/>
  <c r="I24" i="31"/>
  <c r="L24" i="31" s="1"/>
  <c r="H24" i="31"/>
  <c r="K24" i="31" s="1"/>
  <c r="E24" i="31"/>
  <c r="G24" i="31" s="1"/>
  <c r="I23" i="31"/>
  <c r="L23" i="31" s="1"/>
  <c r="H23" i="31"/>
  <c r="E23" i="31"/>
  <c r="G23" i="31" s="1"/>
  <c r="I22" i="31"/>
  <c r="H22" i="31"/>
  <c r="E22" i="31"/>
  <c r="G22" i="31" s="1"/>
  <c r="I21" i="31"/>
  <c r="L21" i="31" s="1"/>
  <c r="H21" i="31"/>
  <c r="K21" i="31" s="1"/>
  <c r="E21" i="31"/>
  <c r="G21" i="31" s="1"/>
  <c r="E8" i="30"/>
  <c r="E7" i="30"/>
  <c r="D8" i="30"/>
  <c r="D7" i="30"/>
  <c r="J70" i="30"/>
  <c r="I70" i="30"/>
  <c r="H70" i="30"/>
  <c r="E70" i="30"/>
  <c r="G70" i="30" s="1"/>
  <c r="J69" i="30"/>
  <c r="I69" i="30"/>
  <c r="H69" i="30"/>
  <c r="E69" i="30"/>
  <c r="G69" i="30" s="1"/>
  <c r="I68" i="30"/>
  <c r="L68" i="30" s="1"/>
  <c r="H68" i="30"/>
  <c r="K68" i="30" s="1"/>
  <c r="E68" i="30"/>
  <c r="G68" i="30" s="1"/>
  <c r="J67" i="30"/>
  <c r="I67" i="30"/>
  <c r="H67" i="30"/>
  <c r="E67" i="30"/>
  <c r="G67" i="30" s="1"/>
  <c r="J66" i="30"/>
  <c r="I66" i="30"/>
  <c r="H66" i="30"/>
  <c r="E66" i="30"/>
  <c r="G66" i="30" s="1"/>
  <c r="J65" i="30"/>
  <c r="I65" i="30"/>
  <c r="H65" i="30"/>
  <c r="E65" i="30"/>
  <c r="G65" i="30" s="1"/>
  <c r="I64" i="30"/>
  <c r="L64" i="30" s="1"/>
  <c r="H64" i="30"/>
  <c r="K64" i="30" s="1"/>
  <c r="E64" i="30"/>
  <c r="G64" i="30" s="1"/>
  <c r="J63" i="30"/>
  <c r="I63" i="30"/>
  <c r="L63" i="30" s="1"/>
  <c r="H63" i="30"/>
  <c r="K63" i="30" s="1"/>
  <c r="E63" i="30"/>
  <c r="G63" i="30" s="1"/>
  <c r="J62" i="30"/>
  <c r="I62" i="30"/>
  <c r="H62" i="30"/>
  <c r="E62" i="30"/>
  <c r="G62" i="30" s="1"/>
  <c r="J61" i="30"/>
  <c r="I61" i="30"/>
  <c r="H61" i="30"/>
  <c r="E61" i="30"/>
  <c r="G61" i="30" s="1"/>
  <c r="I60" i="30"/>
  <c r="L60" i="30" s="1"/>
  <c r="H60" i="30"/>
  <c r="K60" i="30" s="1"/>
  <c r="E60" i="30"/>
  <c r="G60" i="30" s="1"/>
  <c r="J57" i="30"/>
  <c r="I57" i="30"/>
  <c r="H57" i="30"/>
  <c r="E57" i="30"/>
  <c r="G57" i="30" s="1"/>
  <c r="J56" i="30"/>
  <c r="I56" i="30"/>
  <c r="H56" i="30"/>
  <c r="E56" i="30"/>
  <c r="G56" i="30" s="1"/>
  <c r="I55" i="30"/>
  <c r="L55" i="30" s="1"/>
  <c r="H55" i="30"/>
  <c r="K55" i="30" s="1"/>
  <c r="E55" i="30"/>
  <c r="G55" i="30" s="1"/>
  <c r="J54" i="30"/>
  <c r="I54" i="30"/>
  <c r="H54" i="30"/>
  <c r="E54" i="30"/>
  <c r="G54" i="30" s="1"/>
  <c r="J53" i="30"/>
  <c r="I53" i="30"/>
  <c r="H53" i="30"/>
  <c r="E53" i="30"/>
  <c r="G53" i="30" s="1"/>
  <c r="J52" i="30"/>
  <c r="I52" i="30"/>
  <c r="H52" i="30"/>
  <c r="E52" i="30"/>
  <c r="G52" i="30" s="1"/>
  <c r="I51" i="30"/>
  <c r="L51" i="30" s="1"/>
  <c r="H51" i="30"/>
  <c r="K51" i="30" s="1"/>
  <c r="E51" i="30"/>
  <c r="G51" i="30" s="1"/>
  <c r="J50" i="30"/>
  <c r="I50" i="30"/>
  <c r="H50" i="30"/>
  <c r="E50" i="30"/>
  <c r="G50" i="30" s="1"/>
  <c r="J49" i="30"/>
  <c r="I49" i="30"/>
  <c r="H49" i="30"/>
  <c r="E49" i="30"/>
  <c r="G49" i="30" s="1"/>
  <c r="J48" i="30"/>
  <c r="I48" i="30"/>
  <c r="H48" i="30"/>
  <c r="E48" i="30"/>
  <c r="G48" i="30" s="1"/>
  <c r="I47" i="30"/>
  <c r="L47" i="30" s="1"/>
  <c r="H47" i="30"/>
  <c r="K47" i="30" s="1"/>
  <c r="E47" i="30"/>
  <c r="G47" i="30" s="1"/>
  <c r="J44" i="30"/>
  <c r="I44" i="30"/>
  <c r="H44" i="30"/>
  <c r="E44" i="30"/>
  <c r="G44" i="30" s="1"/>
  <c r="J43" i="30"/>
  <c r="I43" i="30"/>
  <c r="H43" i="30"/>
  <c r="E43" i="30"/>
  <c r="G43" i="30" s="1"/>
  <c r="I42" i="30"/>
  <c r="L42" i="30" s="1"/>
  <c r="H42" i="30"/>
  <c r="K42" i="30" s="1"/>
  <c r="E42" i="30"/>
  <c r="G42" i="30" s="1"/>
  <c r="J41" i="30"/>
  <c r="I41" i="30"/>
  <c r="H41" i="30"/>
  <c r="E41" i="30"/>
  <c r="G41" i="30" s="1"/>
  <c r="J40" i="30"/>
  <c r="I40" i="30"/>
  <c r="H40" i="30"/>
  <c r="E40" i="30"/>
  <c r="G40" i="30" s="1"/>
  <c r="J39" i="30"/>
  <c r="I39" i="30"/>
  <c r="H39" i="30"/>
  <c r="E39" i="30"/>
  <c r="G39" i="30" s="1"/>
  <c r="I38" i="30"/>
  <c r="L38" i="30" s="1"/>
  <c r="H38" i="30"/>
  <c r="K38" i="30" s="1"/>
  <c r="E38" i="30"/>
  <c r="G38" i="30" s="1"/>
  <c r="J37" i="30"/>
  <c r="I37" i="30"/>
  <c r="H37" i="30"/>
  <c r="E37" i="30"/>
  <c r="G37" i="30" s="1"/>
  <c r="J36" i="30"/>
  <c r="I36" i="30"/>
  <c r="H36" i="30"/>
  <c r="E36" i="30"/>
  <c r="G36" i="30" s="1"/>
  <c r="J35" i="30"/>
  <c r="I35" i="30"/>
  <c r="H35" i="30"/>
  <c r="E35" i="30"/>
  <c r="G35" i="30" s="1"/>
  <c r="I34" i="30"/>
  <c r="L34" i="30" s="1"/>
  <c r="H34" i="30"/>
  <c r="K34" i="30" s="1"/>
  <c r="E34" i="30"/>
  <c r="G34" i="30" s="1"/>
  <c r="J31" i="30"/>
  <c r="I31" i="30"/>
  <c r="H31" i="30"/>
  <c r="E31" i="30"/>
  <c r="G31" i="30" s="1"/>
  <c r="J30" i="30"/>
  <c r="I30" i="30"/>
  <c r="H30" i="30"/>
  <c r="E30" i="30"/>
  <c r="G30" i="30" s="1"/>
  <c r="I29" i="30"/>
  <c r="L29" i="30" s="1"/>
  <c r="H29" i="30"/>
  <c r="K29" i="30" s="1"/>
  <c r="E29" i="30"/>
  <c r="G29" i="30" s="1"/>
  <c r="J28" i="30"/>
  <c r="I28" i="30"/>
  <c r="H28" i="30"/>
  <c r="E28" i="30"/>
  <c r="G28" i="30" s="1"/>
  <c r="J27" i="30"/>
  <c r="I27" i="30"/>
  <c r="H27" i="30"/>
  <c r="E27" i="30"/>
  <c r="G27" i="30" s="1"/>
  <c r="J26" i="30"/>
  <c r="I26" i="30"/>
  <c r="H26" i="30"/>
  <c r="E26" i="30"/>
  <c r="G26" i="30" s="1"/>
  <c r="I25" i="30"/>
  <c r="L25" i="30" s="1"/>
  <c r="H25" i="30"/>
  <c r="K25" i="30" s="1"/>
  <c r="E25" i="30"/>
  <c r="G25" i="30" s="1"/>
  <c r="J24" i="30"/>
  <c r="I24" i="30"/>
  <c r="H24" i="30"/>
  <c r="E24" i="30"/>
  <c r="G24" i="30" s="1"/>
  <c r="J23" i="30"/>
  <c r="I23" i="30"/>
  <c r="H23" i="30"/>
  <c r="E23" i="30"/>
  <c r="G23" i="30" s="1"/>
  <c r="J22" i="30"/>
  <c r="I22" i="30"/>
  <c r="H22" i="30"/>
  <c r="E22" i="30"/>
  <c r="G22" i="30" s="1"/>
  <c r="I21" i="30"/>
  <c r="L21" i="30" s="1"/>
  <c r="H21" i="30"/>
  <c r="K21" i="30" s="1"/>
  <c r="E21" i="30"/>
  <c r="G21" i="30" s="1"/>
  <c r="N3" i="37" l="1"/>
  <c r="M3" i="36"/>
  <c r="L44" i="33"/>
  <c r="N44" i="33" s="1"/>
  <c r="K39" i="33"/>
  <c r="M39" i="33" s="1"/>
  <c r="K27" i="33"/>
  <c r="K30" i="33"/>
  <c r="K31" i="33"/>
  <c r="L35" i="33"/>
  <c r="N35" i="33" s="1"/>
  <c r="K36" i="33"/>
  <c r="F7" i="31"/>
  <c r="L44" i="34"/>
  <c r="K44" i="34"/>
  <c r="K40" i="34"/>
  <c r="M40" i="34" s="1"/>
  <c r="L40" i="34"/>
  <c r="N40" i="34" s="1"/>
  <c r="L36" i="34"/>
  <c r="N36" i="34" s="1"/>
  <c r="K23" i="34"/>
  <c r="M23" i="34" s="1"/>
  <c r="L43" i="34"/>
  <c r="K43" i="34"/>
  <c r="L39" i="34"/>
  <c r="N39" i="34" s="1"/>
  <c r="K35" i="34"/>
  <c r="L30" i="34"/>
  <c r="N30" i="34" s="1"/>
  <c r="K36" i="34"/>
  <c r="M36" i="34" s="1"/>
  <c r="L37" i="34"/>
  <c r="N37" i="34" s="1"/>
  <c r="L41" i="34"/>
  <c r="N41" i="34" s="1"/>
  <c r="K37" i="34"/>
  <c r="M37" i="34" s="1"/>
  <c r="K41" i="34"/>
  <c r="K22" i="34"/>
  <c r="M22" i="34" s="1"/>
  <c r="K27" i="34"/>
  <c r="M27" i="34" s="1"/>
  <c r="L22" i="34"/>
  <c r="N22" i="34" s="1"/>
  <c r="L27" i="34"/>
  <c r="N27" i="34" s="1"/>
  <c r="N24" i="34"/>
  <c r="M26" i="34"/>
  <c r="N23" i="34"/>
  <c r="M30" i="34"/>
  <c r="N31" i="34"/>
  <c r="N43" i="34"/>
  <c r="M35" i="34"/>
  <c r="M24" i="34"/>
  <c r="N35" i="34"/>
  <c r="M44" i="34"/>
  <c r="M31" i="34"/>
  <c r="M43" i="34"/>
  <c r="N44" i="34"/>
  <c r="N26" i="34"/>
  <c r="M28" i="34"/>
  <c r="M41" i="34"/>
  <c r="N28" i="34"/>
  <c r="M39" i="34"/>
  <c r="K44" i="33"/>
  <c r="L36" i="33"/>
  <c r="N36" i="33" s="1"/>
  <c r="K23" i="33"/>
  <c r="L27" i="33"/>
  <c r="L31" i="33"/>
  <c r="N31" i="33" s="1"/>
  <c r="K35" i="33"/>
  <c r="K43" i="33"/>
  <c r="M43" i="33" s="1"/>
  <c r="K22" i="33"/>
  <c r="K26" i="33"/>
  <c r="M26" i="33" s="1"/>
  <c r="L30" i="33"/>
  <c r="N30" i="33" s="1"/>
  <c r="N43" i="33"/>
  <c r="N39" i="33"/>
  <c r="N40" i="33"/>
  <c r="M37" i="33"/>
  <c r="N37" i="33"/>
  <c r="M30" i="33"/>
  <c r="M31" i="33"/>
  <c r="M28" i="33"/>
  <c r="M27" i="33"/>
  <c r="N22" i="33"/>
  <c r="M23" i="33"/>
  <c r="M22" i="33"/>
  <c r="N23" i="33"/>
  <c r="N24" i="33"/>
  <c r="M24" i="33"/>
  <c r="L3" i="33" s="1"/>
  <c r="N26" i="33"/>
  <c r="N27" i="33"/>
  <c r="M35" i="33"/>
  <c r="M36" i="33"/>
  <c r="M44" i="33"/>
  <c r="I3" i="33"/>
  <c r="N28" i="33"/>
  <c r="N41" i="33"/>
  <c r="K4" i="33" s="1"/>
  <c r="M40" i="33"/>
  <c r="M41" i="33"/>
  <c r="L4" i="33" s="1"/>
  <c r="K28" i="31"/>
  <c r="K36" i="31"/>
  <c r="M36" i="31" s="1"/>
  <c r="K40" i="31"/>
  <c r="K44" i="31"/>
  <c r="M44" i="31" s="1"/>
  <c r="L36" i="31"/>
  <c r="N36" i="31" s="1"/>
  <c r="K27" i="31"/>
  <c r="L27" i="31"/>
  <c r="L43" i="31"/>
  <c r="N43" i="31" s="1"/>
  <c r="K35" i="31"/>
  <c r="M35" i="31" s="1"/>
  <c r="K22" i="31"/>
  <c r="M22" i="31" s="1"/>
  <c r="K30" i="31"/>
  <c r="M30" i="31" s="1"/>
  <c r="L22" i="31"/>
  <c r="N22" i="31" s="1"/>
  <c r="L35" i="31"/>
  <c r="N35" i="31" s="1"/>
  <c r="L40" i="31"/>
  <c r="N40" i="31" s="1"/>
  <c r="K43" i="31"/>
  <c r="M43" i="31" s="1"/>
  <c r="K37" i="31"/>
  <c r="M37" i="31" s="1"/>
  <c r="K23" i="31"/>
  <c r="M23" i="31" s="1"/>
  <c r="L28" i="31"/>
  <c r="N28" i="31" s="1"/>
  <c r="K31" i="31"/>
  <c r="M31" i="31" s="1"/>
  <c r="K26" i="31"/>
  <c r="M26" i="31" s="1"/>
  <c r="L31" i="31"/>
  <c r="N31" i="31" s="1"/>
  <c r="L26" i="31"/>
  <c r="N26" i="31" s="1"/>
  <c r="N27" i="31"/>
  <c r="F8" i="31"/>
  <c r="N30" i="31"/>
  <c r="M41" i="31"/>
  <c r="M40" i="31"/>
  <c r="N41" i="31"/>
  <c r="M39" i="31"/>
  <c r="M27" i="31"/>
  <c r="M28" i="31"/>
  <c r="N39" i="31"/>
  <c r="N23" i="31"/>
  <c r="M24" i="31"/>
  <c r="L3" i="31" s="1"/>
  <c r="N37" i="31"/>
  <c r="N24" i="31"/>
  <c r="N44" i="31"/>
  <c r="L28" i="30"/>
  <c r="N28" i="30" s="1"/>
  <c r="L62" i="30"/>
  <c r="K62" i="30"/>
  <c r="M62" i="30" s="1"/>
  <c r="L70" i="30"/>
  <c r="N70" i="30" s="1"/>
  <c r="L23" i="30"/>
  <c r="L27" i="30"/>
  <c r="L44" i="30"/>
  <c r="N44" i="30" s="1"/>
  <c r="K69" i="30"/>
  <c r="M69" i="30" s="1"/>
  <c r="K65" i="30"/>
  <c r="M65" i="30" s="1"/>
  <c r="L48" i="30"/>
  <c r="L65" i="30"/>
  <c r="N65" i="30" s="1"/>
  <c r="K49" i="30"/>
  <c r="M49" i="30" s="1"/>
  <c r="L49" i="30"/>
  <c r="L24" i="30"/>
  <c r="N24" i="30" s="1"/>
  <c r="L39" i="30"/>
  <c r="N39" i="30" s="1"/>
  <c r="K26" i="30"/>
  <c r="M26" i="30" s="1"/>
  <c r="K28" i="30"/>
  <c r="M28" i="30" s="1"/>
  <c r="K31" i="30"/>
  <c r="M31" i="30" s="1"/>
  <c r="L36" i="30"/>
  <c r="N36" i="30" s="1"/>
  <c r="L37" i="30"/>
  <c r="K52" i="30"/>
  <c r="M52" i="30" s="1"/>
  <c r="L52" i="30"/>
  <c r="N52" i="30" s="1"/>
  <c r="K56" i="30"/>
  <c r="M56" i="30" s="1"/>
  <c r="K43" i="30"/>
  <c r="M43" i="30" s="1"/>
  <c r="K44" i="30"/>
  <c r="M44" i="30" s="1"/>
  <c r="K39" i="30"/>
  <c r="M39" i="30" s="1"/>
  <c r="K61" i="30"/>
  <c r="M61" i="30" s="1"/>
  <c r="L66" i="30"/>
  <c r="N66" i="30" s="1"/>
  <c r="L67" i="30"/>
  <c r="K70" i="30"/>
  <c r="M70" i="30" s="1"/>
  <c r="L57" i="30"/>
  <c r="N57" i="30" s="1"/>
  <c r="L61" i="30"/>
  <c r="N61" i="30" s="1"/>
  <c r="F7" i="30"/>
  <c r="N48" i="30"/>
  <c r="L54" i="30"/>
  <c r="N54" i="30" s="1"/>
  <c r="M63" i="30"/>
  <c r="N49" i="30"/>
  <c r="F8" i="30"/>
  <c r="L22" i="30"/>
  <c r="N22" i="30" s="1"/>
  <c r="K23" i="30"/>
  <c r="M23" i="30" s="1"/>
  <c r="K24" i="30"/>
  <c r="K40" i="30"/>
  <c r="M40" i="30" s="1"/>
  <c r="K50" i="30"/>
  <c r="M50" i="30" s="1"/>
  <c r="L4" i="30" s="1"/>
  <c r="K53" i="30"/>
  <c r="M53" i="30" s="1"/>
  <c r="K66" i="30"/>
  <c r="M66" i="30" s="1"/>
  <c r="K67" i="30"/>
  <c r="M67" i="30" s="1"/>
  <c r="M24" i="30"/>
  <c r="L26" i="30"/>
  <c r="N26" i="30" s="1"/>
  <c r="K30" i="30"/>
  <c r="M30" i="30" s="1"/>
  <c r="L35" i="30"/>
  <c r="N35" i="30" s="1"/>
  <c r="K36" i="30"/>
  <c r="M36" i="30" s="1"/>
  <c r="L40" i="30"/>
  <c r="N40" i="30" s="1"/>
  <c r="L41" i="30"/>
  <c r="N41" i="30" s="1"/>
  <c r="L43" i="30"/>
  <c r="N43" i="30" s="1"/>
  <c r="K48" i="30"/>
  <c r="M48" i="30" s="1"/>
  <c r="L50" i="30"/>
  <c r="N50" i="30" s="1"/>
  <c r="L53" i="30"/>
  <c r="N53" i="30" s="1"/>
  <c r="K54" i="30"/>
  <c r="M54" i="30" s="1"/>
  <c r="L56" i="30"/>
  <c r="N56" i="30" s="1"/>
  <c r="N62" i="30"/>
  <c r="N63" i="30"/>
  <c r="N27" i="30"/>
  <c r="N37" i="30"/>
  <c r="L69" i="30"/>
  <c r="N69" i="30" s="1"/>
  <c r="K22" i="30"/>
  <c r="M22" i="30" s="1"/>
  <c r="K27" i="30"/>
  <c r="L30" i="30"/>
  <c r="N30" i="30" s="1"/>
  <c r="L31" i="30"/>
  <c r="N31" i="30" s="1"/>
  <c r="K35" i="30"/>
  <c r="M35" i="30" s="1"/>
  <c r="K37" i="30"/>
  <c r="M37" i="30" s="1"/>
  <c r="K41" i="30"/>
  <c r="M41" i="30" s="1"/>
  <c r="K57" i="30"/>
  <c r="M57" i="30" s="1"/>
  <c r="N23" i="30"/>
  <c r="M27" i="30"/>
  <c r="N67" i="30"/>
  <c r="I69" i="28"/>
  <c r="H69" i="28"/>
  <c r="I68" i="28"/>
  <c r="H68" i="28"/>
  <c r="I65" i="28"/>
  <c r="L65" i="28" s="1"/>
  <c r="H65" i="28"/>
  <c r="K65" i="28" s="1"/>
  <c r="I64" i="28"/>
  <c r="L64" i="28" s="1"/>
  <c r="H64" i="28"/>
  <c r="K64" i="28" s="1"/>
  <c r="I61" i="28"/>
  <c r="L61" i="28" s="1"/>
  <c r="H61" i="28"/>
  <c r="K61" i="28" s="1"/>
  <c r="I60" i="28"/>
  <c r="L60" i="28" s="1"/>
  <c r="H60" i="28"/>
  <c r="K60" i="28" s="1"/>
  <c r="I56" i="28"/>
  <c r="H56" i="28"/>
  <c r="I55" i="28"/>
  <c r="H55" i="28"/>
  <c r="I52" i="28"/>
  <c r="H52" i="28"/>
  <c r="I51" i="28"/>
  <c r="H51" i="28"/>
  <c r="I48" i="28"/>
  <c r="H48" i="28"/>
  <c r="I47" i="28"/>
  <c r="H47" i="28"/>
  <c r="I43" i="28"/>
  <c r="L43" i="28" s="1"/>
  <c r="H43" i="28"/>
  <c r="K43" i="28" s="1"/>
  <c r="I42" i="28"/>
  <c r="L42" i="28" s="1"/>
  <c r="H42" i="28"/>
  <c r="K42" i="28" s="1"/>
  <c r="I39" i="28"/>
  <c r="L39" i="28" s="1"/>
  <c r="H39" i="28"/>
  <c r="K39" i="28" s="1"/>
  <c r="I38" i="28"/>
  <c r="L38" i="28" s="1"/>
  <c r="H38" i="28"/>
  <c r="K38" i="28" s="1"/>
  <c r="I35" i="28"/>
  <c r="H35" i="28"/>
  <c r="I34" i="28"/>
  <c r="H34" i="28"/>
  <c r="K34" i="28" s="1"/>
  <c r="I30" i="28"/>
  <c r="H30" i="28"/>
  <c r="I29" i="28"/>
  <c r="H29" i="28"/>
  <c r="I26" i="28"/>
  <c r="H26" i="28"/>
  <c r="I25" i="28"/>
  <c r="H25" i="28"/>
  <c r="I22" i="28"/>
  <c r="H22" i="28"/>
  <c r="I21" i="28"/>
  <c r="L21" i="28" s="1"/>
  <c r="H21" i="28"/>
  <c r="L69" i="28"/>
  <c r="K69" i="28"/>
  <c r="E69" i="28"/>
  <c r="G69" i="28" s="1"/>
  <c r="L68" i="28"/>
  <c r="K68" i="28"/>
  <c r="E68" i="28"/>
  <c r="G68" i="28" s="1"/>
  <c r="E67" i="28"/>
  <c r="G67" i="28" s="1"/>
  <c r="E66" i="28"/>
  <c r="G66" i="28" s="1"/>
  <c r="E65" i="28"/>
  <c r="G65" i="28" s="1"/>
  <c r="E64" i="28"/>
  <c r="G64" i="28" s="1"/>
  <c r="E63" i="28"/>
  <c r="G63" i="28" s="1"/>
  <c r="E62" i="28"/>
  <c r="G62" i="28" s="1"/>
  <c r="E61" i="28"/>
  <c r="G61" i="28" s="1"/>
  <c r="E60" i="28"/>
  <c r="G60" i="28" s="1"/>
  <c r="E59" i="28"/>
  <c r="G59" i="28" s="1"/>
  <c r="J56" i="28"/>
  <c r="E56" i="28"/>
  <c r="G56" i="28" s="1"/>
  <c r="J55" i="28"/>
  <c r="E55" i="28"/>
  <c r="G55" i="28" s="1"/>
  <c r="E54" i="28"/>
  <c r="G54" i="28" s="1"/>
  <c r="J53" i="28"/>
  <c r="G53" i="28"/>
  <c r="E53" i="28"/>
  <c r="J52" i="28"/>
  <c r="E52" i="28"/>
  <c r="G52" i="28" s="1"/>
  <c r="J51" i="28"/>
  <c r="E51" i="28"/>
  <c r="G51" i="28" s="1"/>
  <c r="G50" i="28"/>
  <c r="E50" i="28"/>
  <c r="J49" i="28"/>
  <c r="E49" i="28"/>
  <c r="G49" i="28" s="1"/>
  <c r="J48" i="28"/>
  <c r="E48" i="28"/>
  <c r="G48" i="28" s="1"/>
  <c r="J47" i="28"/>
  <c r="E47" i="28"/>
  <c r="G47" i="28" s="1"/>
  <c r="E46" i="28"/>
  <c r="G46" i="28" s="1"/>
  <c r="E43" i="28"/>
  <c r="G43" i="28" s="1"/>
  <c r="E42" i="28"/>
  <c r="G42" i="28" s="1"/>
  <c r="E41" i="28"/>
  <c r="G41" i="28" s="1"/>
  <c r="E40" i="28"/>
  <c r="G40" i="28" s="1"/>
  <c r="E39" i="28"/>
  <c r="G39" i="28" s="1"/>
  <c r="E38" i="28"/>
  <c r="G38" i="28" s="1"/>
  <c r="G37" i="28"/>
  <c r="E37" i="28"/>
  <c r="E36" i="28"/>
  <c r="G36" i="28" s="1"/>
  <c r="K35" i="28"/>
  <c r="L35" i="28"/>
  <c r="E35" i="28"/>
  <c r="G35" i="28" s="1"/>
  <c r="L34" i="28"/>
  <c r="E34" i="28"/>
  <c r="G34" i="28" s="1"/>
  <c r="E33" i="28"/>
  <c r="G33" i="28" s="1"/>
  <c r="J30" i="28"/>
  <c r="E30" i="28"/>
  <c r="G30" i="28" s="1"/>
  <c r="J29" i="28"/>
  <c r="L29" i="28" s="1"/>
  <c r="E29" i="28"/>
  <c r="G29" i="28" s="1"/>
  <c r="E28" i="28"/>
  <c r="G28" i="28" s="1"/>
  <c r="J27" i="28"/>
  <c r="E27" i="28"/>
  <c r="G27" i="28" s="1"/>
  <c r="J26" i="28"/>
  <c r="L26" i="28" s="1"/>
  <c r="E26" i="28"/>
  <c r="G26" i="28" s="1"/>
  <c r="J25" i="28"/>
  <c r="E25" i="28"/>
  <c r="G25" i="28" s="1"/>
  <c r="E24" i="28"/>
  <c r="G24" i="28" s="1"/>
  <c r="J23" i="28"/>
  <c r="E23" i="28"/>
  <c r="G23" i="28" s="1"/>
  <c r="J22" i="28"/>
  <c r="E22" i="28"/>
  <c r="G22" i="28" s="1"/>
  <c r="J21" i="28"/>
  <c r="E21" i="28"/>
  <c r="G21" i="28" s="1"/>
  <c r="E20" i="28"/>
  <c r="G20" i="28" s="1"/>
  <c r="I69" i="27"/>
  <c r="L69" i="27" s="1"/>
  <c r="H69" i="27"/>
  <c r="K69" i="27" s="1"/>
  <c r="I68" i="27"/>
  <c r="L68" i="27" s="1"/>
  <c r="H68" i="27"/>
  <c r="K68" i="27" s="1"/>
  <c r="I65" i="27"/>
  <c r="L65" i="27" s="1"/>
  <c r="H65" i="27"/>
  <c r="K65" i="27" s="1"/>
  <c r="I64" i="27"/>
  <c r="L64" i="27" s="1"/>
  <c r="H64" i="27"/>
  <c r="K64" i="27" s="1"/>
  <c r="I61" i="27"/>
  <c r="L61" i="27" s="1"/>
  <c r="H61" i="27"/>
  <c r="K61" i="27" s="1"/>
  <c r="I60" i="27"/>
  <c r="L60" i="27" s="1"/>
  <c r="H60" i="27"/>
  <c r="K60" i="27" s="1"/>
  <c r="I56" i="27"/>
  <c r="H56" i="27"/>
  <c r="I55" i="27"/>
  <c r="H55" i="27"/>
  <c r="I52" i="27"/>
  <c r="H52" i="27"/>
  <c r="I51" i="27"/>
  <c r="H51" i="27"/>
  <c r="I48" i="27"/>
  <c r="H48" i="27"/>
  <c r="I47" i="27"/>
  <c r="H47" i="27"/>
  <c r="I43" i="27"/>
  <c r="L43" i="27" s="1"/>
  <c r="H43" i="27"/>
  <c r="K43" i="27" s="1"/>
  <c r="I42" i="27"/>
  <c r="L42" i="27" s="1"/>
  <c r="H42" i="27"/>
  <c r="K42" i="27" s="1"/>
  <c r="I39" i="27"/>
  <c r="L39" i="27" s="1"/>
  <c r="H39" i="27"/>
  <c r="K39" i="27" s="1"/>
  <c r="I38" i="27"/>
  <c r="L38" i="27" s="1"/>
  <c r="H38" i="27"/>
  <c r="K38" i="27" s="1"/>
  <c r="I35" i="27"/>
  <c r="H35" i="27"/>
  <c r="I34" i="27"/>
  <c r="H34" i="27"/>
  <c r="K34" i="27" s="1"/>
  <c r="I30" i="27"/>
  <c r="H30" i="27"/>
  <c r="I29" i="27"/>
  <c r="H29" i="27"/>
  <c r="I26" i="27"/>
  <c r="H26" i="27"/>
  <c r="I25" i="27"/>
  <c r="H25" i="27"/>
  <c r="I22" i="27"/>
  <c r="H22" i="27"/>
  <c r="I21" i="27"/>
  <c r="H21" i="27"/>
  <c r="K21" i="27" s="1"/>
  <c r="E69" i="27"/>
  <c r="G69" i="27" s="1"/>
  <c r="E68" i="27"/>
  <c r="G68" i="27" s="1"/>
  <c r="E67" i="27"/>
  <c r="G67" i="27" s="1"/>
  <c r="E66" i="27"/>
  <c r="G66" i="27" s="1"/>
  <c r="E65" i="27"/>
  <c r="G65" i="27" s="1"/>
  <c r="G64" i="27"/>
  <c r="E64" i="27"/>
  <c r="E63" i="27"/>
  <c r="G63" i="27" s="1"/>
  <c r="E62" i="27"/>
  <c r="G62" i="27" s="1"/>
  <c r="E61" i="27"/>
  <c r="G61" i="27" s="1"/>
  <c r="E60" i="27"/>
  <c r="G60" i="27" s="1"/>
  <c r="E59" i="27"/>
  <c r="G59" i="27" s="1"/>
  <c r="J56" i="27"/>
  <c r="E56" i="27"/>
  <c r="G56" i="27" s="1"/>
  <c r="J55" i="27"/>
  <c r="E55" i="27"/>
  <c r="G55" i="27" s="1"/>
  <c r="E54" i="27"/>
  <c r="G54" i="27" s="1"/>
  <c r="J53" i="27"/>
  <c r="E53" i="27"/>
  <c r="G53" i="27" s="1"/>
  <c r="J52" i="27"/>
  <c r="G52" i="27"/>
  <c r="E52" i="27"/>
  <c r="J51" i="27"/>
  <c r="E51" i="27"/>
  <c r="G51" i="27" s="1"/>
  <c r="G50" i="27"/>
  <c r="E50" i="27"/>
  <c r="J49" i="27"/>
  <c r="E49" i="27"/>
  <c r="G49" i="27" s="1"/>
  <c r="J48" i="27"/>
  <c r="E48" i="27"/>
  <c r="G48" i="27" s="1"/>
  <c r="J47" i="27"/>
  <c r="E47" i="27"/>
  <c r="G47" i="27" s="1"/>
  <c r="E46" i="27"/>
  <c r="G46" i="27" s="1"/>
  <c r="E43" i="27"/>
  <c r="G43" i="27" s="1"/>
  <c r="E42" i="27"/>
  <c r="G42" i="27" s="1"/>
  <c r="E41" i="27"/>
  <c r="G41" i="27" s="1"/>
  <c r="E40" i="27"/>
  <c r="G40" i="27" s="1"/>
  <c r="E39" i="27"/>
  <c r="G39" i="27" s="1"/>
  <c r="E38" i="27"/>
  <c r="G38" i="27" s="1"/>
  <c r="G37" i="27"/>
  <c r="E37" i="27"/>
  <c r="E36" i="27"/>
  <c r="G36" i="27" s="1"/>
  <c r="K35" i="27"/>
  <c r="L35" i="27"/>
  <c r="E35" i="27"/>
  <c r="G35" i="27" s="1"/>
  <c r="L34" i="27"/>
  <c r="E34" i="27"/>
  <c r="G34" i="27" s="1"/>
  <c r="E33" i="27"/>
  <c r="G33" i="27" s="1"/>
  <c r="J30" i="27"/>
  <c r="L30" i="27" s="1"/>
  <c r="E30" i="27"/>
  <c r="G30" i="27" s="1"/>
  <c r="J29" i="27"/>
  <c r="L29" i="27" s="1"/>
  <c r="E29" i="27"/>
  <c r="G29" i="27" s="1"/>
  <c r="E28" i="27"/>
  <c r="G28" i="27" s="1"/>
  <c r="J27" i="27"/>
  <c r="G27" i="27"/>
  <c r="E27" i="27"/>
  <c r="J26" i="27"/>
  <c r="E26" i="27"/>
  <c r="G26" i="27" s="1"/>
  <c r="J25" i="27"/>
  <c r="E25" i="27"/>
  <c r="G25" i="27" s="1"/>
  <c r="E24" i="27"/>
  <c r="G24" i="27" s="1"/>
  <c r="J23" i="27"/>
  <c r="G23" i="27"/>
  <c r="E23" i="27"/>
  <c r="J22" i="27"/>
  <c r="L22" i="27" s="1"/>
  <c r="E22" i="27"/>
  <c r="G22" i="27" s="1"/>
  <c r="J21" i="27"/>
  <c r="L21" i="27" s="1"/>
  <c r="E21" i="27"/>
  <c r="G21" i="27" s="1"/>
  <c r="E20" i="27"/>
  <c r="G20" i="27" s="1"/>
  <c r="I69" i="26"/>
  <c r="H69" i="26"/>
  <c r="I68" i="26"/>
  <c r="H68" i="26"/>
  <c r="I65" i="26"/>
  <c r="L65" i="26" s="1"/>
  <c r="H65" i="26"/>
  <c r="K65" i="26" s="1"/>
  <c r="I64" i="26"/>
  <c r="L64" i="26" s="1"/>
  <c r="H64" i="26"/>
  <c r="K64" i="26" s="1"/>
  <c r="I61" i="26"/>
  <c r="L61" i="26" s="1"/>
  <c r="H61" i="26"/>
  <c r="K61" i="26" s="1"/>
  <c r="I60" i="26"/>
  <c r="L60" i="26" s="1"/>
  <c r="H60" i="26"/>
  <c r="K60" i="26" s="1"/>
  <c r="I56" i="26"/>
  <c r="H56" i="26"/>
  <c r="I55" i="26"/>
  <c r="H55" i="26"/>
  <c r="I52" i="26"/>
  <c r="H52" i="26"/>
  <c r="I51" i="26"/>
  <c r="H51" i="26"/>
  <c r="I48" i="26"/>
  <c r="H48" i="26"/>
  <c r="I47" i="26"/>
  <c r="H47" i="26"/>
  <c r="I43" i="26"/>
  <c r="L43" i="26" s="1"/>
  <c r="H43" i="26"/>
  <c r="K43" i="26" s="1"/>
  <c r="I42" i="26"/>
  <c r="L42" i="26" s="1"/>
  <c r="H42" i="26"/>
  <c r="K42" i="26" s="1"/>
  <c r="I39" i="26"/>
  <c r="L39" i="26" s="1"/>
  <c r="H39" i="26"/>
  <c r="K39" i="26" s="1"/>
  <c r="I38" i="26"/>
  <c r="L38" i="26" s="1"/>
  <c r="H38" i="26"/>
  <c r="K38" i="26" s="1"/>
  <c r="I35" i="26"/>
  <c r="H35" i="26"/>
  <c r="I34" i="26"/>
  <c r="H34" i="26"/>
  <c r="K34" i="26" s="1"/>
  <c r="I30" i="26"/>
  <c r="H30" i="26"/>
  <c r="I29" i="26"/>
  <c r="H29" i="26"/>
  <c r="I26" i="26"/>
  <c r="H26" i="26"/>
  <c r="I25" i="26"/>
  <c r="H25" i="26"/>
  <c r="I22" i="26"/>
  <c r="L22" i="26" s="1"/>
  <c r="H22" i="26"/>
  <c r="I21" i="26"/>
  <c r="H21" i="26"/>
  <c r="L69" i="26"/>
  <c r="K69" i="26"/>
  <c r="E69" i="26"/>
  <c r="G69" i="26" s="1"/>
  <c r="L68" i="26"/>
  <c r="K68" i="26"/>
  <c r="E68" i="26"/>
  <c r="G68" i="26" s="1"/>
  <c r="E67" i="26"/>
  <c r="G67" i="26" s="1"/>
  <c r="E66" i="26"/>
  <c r="G66" i="26" s="1"/>
  <c r="E65" i="26"/>
  <c r="G65" i="26" s="1"/>
  <c r="G64" i="26"/>
  <c r="E64" i="26"/>
  <c r="E63" i="26"/>
  <c r="G63" i="26" s="1"/>
  <c r="E62" i="26"/>
  <c r="G62" i="26" s="1"/>
  <c r="E61" i="26"/>
  <c r="G61" i="26" s="1"/>
  <c r="E60" i="26"/>
  <c r="G60" i="26" s="1"/>
  <c r="E59" i="26"/>
  <c r="G59" i="26" s="1"/>
  <c r="J56" i="26"/>
  <c r="E56" i="26"/>
  <c r="G56" i="26" s="1"/>
  <c r="J55" i="26"/>
  <c r="E55" i="26"/>
  <c r="G55" i="26" s="1"/>
  <c r="E54" i="26"/>
  <c r="G54" i="26" s="1"/>
  <c r="J53" i="26"/>
  <c r="E53" i="26"/>
  <c r="G53" i="26" s="1"/>
  <c r="J52" i="26"/>
  <c r="K52" i="26" s="1"/>
  <c r="E52" i="26"/>
  <c r="G52" i="26" s="1"/>
  <c r="J51" i="26"/>
  <c r="L51" i="26" s="1"/>
  <c r="E51" i="26"/>
  <c r="G51" i="26" s="1"/>
  <c r="E50" i="26"/>
  <c r="G50" i="26" s="1"/>
  <c r="J49" i="26"/>
  <c r="E49" i="26"/>
  <c r="G49" i="26" s="1"/>
  <c r="J48" i="26"/>
  <c r="G48" i="26"/>
  <c r="E48" i="26"/>
  <c r="J47" i="26"/>
  <c r="E47" i="26"/>
  <c r="G47" i="26" s="1"/>
  <c r="E46" i="26"/>
  <c r="G46" i="26" s="1"/>
  <c r="E43" i="26"/>
  <c r="G43" i="26" s="1"/>
  <c r="E42" i="26"/>
  <c r="G42" i="26" s="1"/>
  <c r="E41" i="26"/>
  <c r="G41" i="26" s="1"/>
  <c r="E40" i="26"/>
  <c r="G40" i="26" s="1"/>
  <c r="G39" i="26"/>
  <c r="E39" i="26"/>
  <c r="E38" i="26"/>
  <c r="G38" i="26" s="1"/>
  <c r="G37" i="26"/>
  <c r="E37" i="26"/>
  <c r="E36" i="26"/>
  <c r="G36" i="26" s="1"/>
  <c r="K35" i="26"/>
  <c r="L35" i="26"/>
  <c r="E35" i="26"/>
  <c r="G35" i="26" s="1"/>
  <c r="L34" i="26"/>
  <c r="E34" i="26"/>
  <c r="G34" i="26" s="1"/>
  <c r="E33" i="26"/>
  <c r="G33" i="26" s="1"/>
  <c r="J30" i="26"/>
  <c r="E30" i="26"/>
  <c r="G30" i="26" s="1"/>
  <c r="J29" i="26"/>
  <c r="L29" i="26"/>
  <c r="K29" i="26"/>
  <c r="E29" i="26"/>
  <c r="G29" i="26" s="1"/>
  <c r="E28" i="26"/>
  <c r="G28" i="26" s="1"/>
  <c r="J27" i="26"/>
  <c r="E27" i="26"/>
  <c r="G27" i="26" s="1"/>
  <c r="J26" i="26"/>
  <c r="E26" i="26"/>
  <c r="G26" i="26" s="1"/>
  <c r="J25" i="26"/>
  <c r="E25" i="26"/>
  <c r="G25" i="26" s="1"/>
  <c r="E24" i="26"/>
  <c r="G24" i="26" s="1"/>
  <c r="J23" i="26"/>
  <c r="G23" i="26"/>
  <c r="E23" i="26"/>
  <c r="J22" i="26"/>
  <c r="E22" i="26"/>
  <c r="G22" i="26" s="1"/>
  <c r="J21" i="26"/>
  <c r="G21" i="26"/>
  <c r="E21" i="26"/>
  <c r="E20" i="26"/>
  <c r="G20" i="26" s="1"/>
  <c r="I121" i="25"/>
  <c r="H121" i="25"/>
  <c r="I120" i="25"/>
  <c r="H120" i="25"/>
  <c r="I117" i="25"/>
  <c r="H117" i="25"/>
  <c r="I116" i="25"/>
  <c r="H116" i="25"/>
  <c r="I113" i="25"/>
  <c r="H113" i="25"/>
  <c r="I112" i="25"/>
  <c r="H112" i="25"/>
  <c r="I108" i="25"/>
  <c r="H108" i="25"/>
  <c r="I107" i="25"/>
  <c r="H107" i="25"/>
  <c r="I104" i="25"/>
  <c r="H104" i="25"/>
  <c r="I103" i="25"/>
  <c r="H103" i="25"/>
  <c r="I100" i="25"/>
  <c r="H100" i="25"/>
  <c r="I99" i="25"/>
  <c r="H99" i="25"/>
  <c r="I95" i="25"/>
  <c r="H95" i="25"/>
  <c r="I94" i="25"/>
  <c r="H94" i="25"/>
  <c r="I91" i="25"/>
  <c r="H91" i="25"/>
  <c r="I90" i="25"/>
  <c r="H90" i="25"/>
  <c r="I87" i="25"/>
  <c r="H87" i="25"/>
  <c r="I86" i="25"/>
  <c r="H86" i="25"/>
  <c r="I82" i="25"/>
  <c r="H82" i="25"/>
  <c r="I81" i="25"/>
  <c r="H81" i="25"/>
  <c r="I78" i="25"/>
  <c r="H78" i="25"/>
  <c r="I77" i="25"/>
  <c r="H77" i="25"/>
  <c r="I74" i="25"/>
  <c r="H74" i="25"/>
  <c r="I73" i="25"/>
  <c r="H73" i="25"/>
  <c r="I69" i="25"/>
  <c r="H69" i="25"/>
  <c r="I68" i="25"/>
  <c r="H68" i="25"/>
  <c r="I65" i="25"/>
  <c r="H65" i="25"/>
  <c r="I64" i="25"/>
  <c r="H64" i="25"/>
  <c r="I61" i="25"/>
  <c r="H61" i="25"/>
  <c r="I60" i="25"/>
  <c r="H60" i="25"/>
  <c r="I56" i="25"/>
  <c r="H56" i="25"/>
  <c r="I55" i="25"/>
  <c r="H55" i="25"/>
  <c r="I52" i="25"/>
  <c r="H52" i="25"/>
  <c r="I51" i="25"/>
  <c r="H51" i="25"/>
  <c r="I48" i="25"/>
  <c r="H48" i="25"/>
  <c r="I47" i="25"/>
  <c r="H47" i="25"/>
  <c r="I43" i="25"/>
  <c r="H43" i="25"/>
  <c r="I42" i="25"/>
  <c r="H42" i="25"/>
  <c r="I39" i="25"/>
  <c r="H39" i="25"/>
  <c r="I38" i="25"/>
  <c r="H38" i="25"/>
  <c r="I35" i="25"/>
  <c r="H35" i="25"/>
  <c r="I34" i="25"/>
  <c r="H34" i="25"/>
  <c r="I30" i="25"/>
  <c r="H30" i="25"/>
  <c r="I26" i="25"/>
  <c r="H26" i="25"/>
  <c r="I22" i="25"/>
  <c r="H22" i="25"/>
  <c r="I29" i="25"/>
  <c r="H29" i="25"/>
  <c r="I25" i="25"/>
  <c r="H25" i="25"/>
  <c r="I21" i="25"/>
  <c r="H21" i="25"/>
  <c r="I24" i="25"/>
  <c r="L24" i="25" s="1"/>
  <c r="J121" i="25"/>
  <c r="E121" i="25"/>
  <c r="G121" i="25" s="1"/>
  <c r="J120" i="25"/>
  <c r="L120" i="25" s="1"/>
  <c r="E120" i="25"/>
  <c r="G120" i="25" s="1"/>
  <c r="E119" i="25"/>
  <c r="G119" i="25" s="1"/>
  <c r="J118" i="25"/>
  <c r="E118" i="25"/>
  <c r="G118" i="25" s="1"/>
  <c r="J117" i="25"/>
  <c r="E117" i="25"/>
  <c r="G117" i="25" s="1"/>
  <c r="J116" i="25"/>
  <c r="G116" i="25"/>
  <c r="E116" i="25"/>
  <c r="E115" i="25"/>
  <c r="G115" i="25" s="1"/>
  <c r="J114" i="25"/>
  <c r="G114" i="25"/>
  <c r="E114" i="25"/>
  <c r="J113" i="25"/>
  <c r="G113" i="25"/>
  <c r="E113" i="25"/>
  <c r="J112" i="25"/>
  <c r="E112" i="25"/>
  <c r="G112" i="25" s="1"/>
  <c r="G111" i="25"/>
  <c r="E111" i="25"/>
  <c r="J108" i="25"/>
  <c r="E108" i="25"/>
  <c r="G108" i="25" s="1"/>
  <c r="J107" i="25"/>
  <c r="G107" i="25"/>
  <c r="E107" i="25"/>
  <c r="E106" i="25"/>
  <c r="G106" i="25" s="1"/>
  <c r="J105" i="25"/>
  <c r="G105" i="25"/>
  <c r="E105" i="25"/>
  <c r="J104" i="25"/>
  <c r="K104" i="25" s="1"/>
  <c r="G104" i="25"/>
  <c r="E104" i="25"/>
  <c r="J103" i="25"/>
  <c r="K103" i="25" s="1"/>
  <c r="G103" i="25"/>
  <c r="E103" i="25"/>
  <c r="G102" i="25"/>
  <c r="E102" i="25"/>
  <c r="J101" i="25"/>
  <c r="E101" i="25"/>
  <c r="G101" i="25" s="1"/>
  <c r="J100" i="25"/>
  <c r="E100" i="25"/>
  <c r="G100" i="25" s="1"/>
  <c r="J99" i="25"/>
  <c r="E99" i="25"/>
  <c r="G99" i="25" s="1"/>
  <c r="E98" i="25"/>
  <c r="G98" i="25" s="1"/>
  <c r="J95" i="25"/>
  <c r="E95" i="25"/>
  <c r="G95" i="25" s="1"/>
  <c r="J94" i="25"/>
  <c r="E94" i="25"/>
  <c r="G94" i="25" s="1"/>
  <c r="E93" i="25"/>
  <c r="G93" i="25" s="1"/>
  <c r="J92" i="25"/>
  <c r="G92" i="25"/>
  <c r="E92" i="25"/>
  <c r="J91" i="25"/>
  <c r="L91" i="25" s="1"/>
  <c r="E91" i="25"/>
  <c r="G91" i="25" s="1"/>
  <c r="J90" i="25"/>
  <c r="K90" i="25" s="1"/>
  <c r="E90" i="25"/>
  <c r="G90" i="25" s="1"/>
  <c r="G89" i="25"/>
  <c r="E89" i="25"/>
  <c r="J88" i="25"/>
  <c r="E88" i="25"/>
  <c r="G88" i="25" s="1"/>
  <c r="J87" i="25"/>
  <c r="E87" i="25"/>
  <c r="G87" i="25" s="1"/>
  <c r="J86" i="25"/>
  <c r="E86" i="25"/>
  <c r="G86" i="25" s="1"/>
  <c r="E85" i="25"/>
  <c r="G85" i="25" s="1"/>
  <c r="J82" i="25"/>
  <c r="E82" i="25"/>
  <c r="G82" i="25" s="1"/>
  <c r="J81" i="25"/>
  <c r="E81" i="25"/>
  <c r="G81" i="25" s="1"/>
  <c r="E80" i="25"/>
  <c r="G80" i="25" s="1"/>
  <c r="J79" i="25"/>
  <c r="E79" i="25"/>
  <c r="G79" i="25" s="1"/>
  <c r="J78" i="25"/>
  <c r="L78" i="25" s="1"/>
  <c r="E78" i="25"/>
  <c r="G78" i="25" s="1"/>
  <c r="J77" i="25"/>
  <c r="L77" i="25" s="1"/>
  <c r="E77" i="25"/>
  <c r="G77" i="25" s="1"/>
  <c r="E76" i="25"/>
  <c r="G76" i="25" s="1"/>
  <c r="J75" i="25"/>
  <c r="E75" i="25"/>
  <c r="G75" i="25" s="1"/>
  <c r="J74" i="25"/>
  <c r="E74" i="25"/>
  <c r="G74" i="25" s="1"/>
  <c r="J73" i="25"/>
  <c r="E73" i="25"/>
  <c r="G73" i="25" s="1"/>
  <c r="E72" i="25"/>
  <c r="G72" i="25" s="1"/>
  <c r="J69" i="25"/>
  <c r="E69" i="25"/>
  <c r="G69" i="25" s="1"/>
  <c r="J68" i="25"/>
  <c r="E68" i="25"/>
  <c r="G68" i="25" s="1"/>
  <c r="E67" i="25"/>
  <c r="G67" i="25" s="1"/>
  <c r="J66" i="25"/>
  <c r="E66" i="25"/>
  <c r="G66" i="25" s="1"/>
  <c r="J65" i="25"/>
  <c r="E65" i="25"/>
  <c r="G65" i="25" s="1"/>
  <c r="J64" i="25"/>
  <c r="L64" i="25" s="1"/>
  <c r="G64" i="25"/>
  <c r="E64" i="25"/>
  <c r="G63" i="25"/>
  <c r="E63" i="25"/>
  <c r="J62" i="25"/>
  <c r="E62" i="25"/>
  <c r="G62" i="25" s="1"/>
  <c r="J61" i="25"/>
  <c r="L61" i="25" s="1"/>
  <c r="E61" i="25"/>
  <c r="G61" i="25" s="1"/>
  <c r="J60" i="25"/>
  <c r="E60" i="25"/>
  <c r="G60" i="25" s="1"/>
  <c r="G59" i="25"/>
  <c r="E59" i="25"/>
  <c r="J56" i="25"/>
  <c r="L56" i="25" s="1"/>
  <c r="E56" i="25"/>
  <c r="G56" i="25" s="1"/>
  <c r="J55" i="25"/>
  <c r="E55" i="25"/>
  <c r="G55" i="25" s="1"/>
  <c r="E54" i="25"/>
  <c r="G54" i="25" s="1"/>
  <c r="J53" i="25"/>
  <c r="E53" i="25"/>
  <c r="G53" i="25" s="1"/>
  <c r="J52" i="25"/>
  <c r="E52" i="25"/>
  <c r="G52" i="25" s="1"/>
  <c r="J51" i="25"/>
  <c r="E51" i="25"/>
  <c r="G51" i="25" s="1"/>
  <c r="G50" i="25"/>
  <c r="E50" i="25"/>
  <c r="J49" i="25"/>
  <c r="E49" i="25"/>
  <c r="G49" i="25" s="1"/>
  <c r="J48" i="25"/>
  <c r="K48" i="25" s="1"/>
  <c r="E48" i="25"/>
  <c r="G48" i="25" s="1"/>
  <c r="J47" i="25"/>
  <c r="E47" i="25"/>
  <c r="G47" i="25" s="1"/>
  <c r="E46" i="25"/>
  <c r="G46" i="25" s="1"/>
  <c r="J43" i="25"/>
  <c r="L43" i="25" s="1"/>
  <c r="E43" i="25"/>
  <c r="G43" i="25" s="1"/>
  <c r="J42" i="25"/>
  <c r="L42" i="25" s="1"/>
  <c r="E42" i="25"/>
  <c r="G42" i="25" s="1"/>
  <c r="E41" i="25"/>
  <c r="G41" i="25" s="1"/>
  <c r="J40" i="25"/>
  <c r="E40" i="25"/>
  <c r="G40" i="25" s="1"/>
  <c r="J39" i="25"/>
  <c r="E39" i="25"/>
  <c r="G39" i="25" s="1"/>
  <c r="J38" i="25"/>
  <c r="G38" i="25"/>
  <c r="E38" i="25"/>
  <c r="G37" i="25"/>
  <c r="E37" i="25"/>
  <c r="J36" i="25"/>
  <c r="E36" i="25"/>
  <c r="G36" i="25" s="1"/>
  <c r="J35" i="25"/>
  <c r="E35" i="25"/>
  <c r="G35" i="25" s="1"/>
  <c r="J34" i="25"/>
  <c r="E34" i="25"/>
  <c r="G34" i="25" s="1"/>
  <c r="E33" i="25"/>
  <c r="G33" i="25" s="1"/>
  <c r="J30" i="25"/>
  <c r="E30" i="25"/>
  <c r="G30" i="25" s="1"/>
  <c r="J29" i="25"/>
  <c r="G29" i="25"/>
  <c r="E29" i="25"/>
  <c r="E28" i="25"/>
  <c r="G28" i="25" s="1"/>
  <c r="J27" i="25"/>
  <c r="E27" i="25"/>
  <c r="G27" i="25" s="1"/>
  <c r="J26" i="25"/>
  <c r="E26" i="25"/>
  <c r="G26" i="25" s="1"/>
  <c r="J25" i="25"/>
  <c r="E25" i="25"/>
  <c r="G25" i="25" s="1"/>
  <c r="G24" i="25"/>
  <c r="E24" i="25"/>
  <c r="J23" i="25"/>
  <c r="E23" i="25"/>
  <c r="G23" i="25" s="1"/>
  <c r="J22" i="25"/>
  <c r="E22" i="25"/>
  <c r="G22" i="25" s="1"/>
  <c r="J21" i="25"/>
  <c r="E21" i="25"/>
  <c r="G21" i="25" s="1"/>
  <c r="E20" i="25"/>
  <c r="G20" i="25" s="1"/>
  <c r="I97" i="5"/>
  <c r="H97" i="5"/>
  <c r="I96" i="5"/>
  <c r="H96" i="5"/>
  <c r="I95" i="5"/>
  <c r="H95" i="5"/>
  <c r="I85" i="5"/>
  <c r="H85" i="5"/>
  <c r="I84" i="5"/>
  <c r="H84" i="5"/>
  <c r="I83" i="5"/>
  <c r="H83" i="5"/>
  <c r="I73" i="5"/>
  <c r="H73" i="5"/>
  <c r="I72" i="5"/>
  <c r="H72" i="5"/>
  <c r="I71" i="5"/>
  <c r="H71" i="5"/>
  <c r="I61" i="5"/>
  <c r="H61" i="5"/>
  <c r="I60" i="5"/>
  <c r="H60" i="5"/>
  <c r="I59" i="5"/>
  <c r="H59" i="5"/>
  <c r="I49" i="5"/>
  <c r="H49" i="5"/>
  <c r="I48" i="5"/>
  <c r="H48" i="5"/>
  <c r="I47" i="5"/>
  <c r="H47" i="5"/>
  <c r="I37" i="5"/>
  <c r="H37" i="5"/>
  <c r="I36" i="5"/>
  <c r="H36" i="5"/>
  <c r="I35" i="5"/>
  <c r="H35" i="5"/>
  <c r="I25" i="5"/>
  <c r="H25" i="5"/>
  <c r="I24" i="5"/>
  <c r="H24" i="5"/>
  <c r="I23" i="5"/>
  <c r="H23" i="5"/>
  <c r="I13" i="5"/>
  <c r="H13" i="5"/>
  <c r="I12" i="5"/>
  <c r="H12" i="5"/>
  <c r="I11" i="5"/>
  <c r="I53" i="28" s="1"/>
  <c r="L53" i="28" s="1"/>
  <c r="H11" i="5"/>
  <c r="H66" i="27" s="1"/>
  <c r="K66" i="27" s="1"/>
  <c r="I85" i="2"/>
  <c r="H85" i="2"/>
  <c r="I84" i="2"/>
  <c r="H84" i="2"/>
  <c r="I83" i="2"/>
  <c r="H83" i="2"/>
  <c r="I145" i="2"/>
  <c r="H145" i="2"/>
  <c r="I144" i="2"/>
  <c r="H144" i="2"/>
  <c r="I143" i="2"/>
  <c r="H143" i="2"/>
  <c r="I133" i="2"/>
  <c r="H133" i="2"/>
  <c r="I132" i="2"/>
  <c r="H132" i="2"/>
  <c r="I131" i="2"/>
  <c r="H131" i="2"/>
  <c r="I121" i="2"/>
  <c r="H121" i="2"/>
  <c r="I120" i="2"/>
  <c r="H120" i="2"/>
  <c r="I119" i="2"/>
  <c r="H119" i="2"/>
  <c r="I109" i="2"/>
  <c r="H109" i="2"/>
  <c r="I108" i="2"/>
  <c r="H108" i="2"/>
  <c r="I107" i="2"/>
  <c r="H107" i="2"/>
  <c r="I97" i="2"/>
  <c r="H97" i="2"/>
  <c r="I96" i="2"/>
  <c r="H96" i="2"/>
  <c r="I95" i="2"/>
  <c r="H95" i="2"/>
  <c r="I73" i="2"/>
  <c r="H73" i="2"/>
  <c r="I72" i="2"/>
  <c r="H72" i="2"/>
  <c r="I71" i="2"/>
  <c r="H71" i="2"/>
  <c r="I61" i="2"/>
  <c r="H61" i="2"/>
  <c r="I60" i="2"/>
  <c r="H60" i="2"/>
  <c r="I59" i="2"/>
  <c r="H59" i="2"/>
  <c r="I49" i="2"/>
  <c r="H49" i="2"/>
  <c r="I48" i="2"/>
  <c r="H48" i="2"/>
  <c r="I47" i="2"/>
  <c r="H47" i="2"/>
  <c r="I37" i="2"/>
  <c r="H37" i="2"/>
  <c r="I36" i="2"/>
  <c r="H36" i="2"/>
  <c r="I35" i="2"/>
  <c r="H35" i="2"/>
  <c r="I25" i="2"/>
  <c r="H25" i="2"/>
  <c r="I24" i="2"/>
  <c r="H24" i="2"/>
  <c r="I23" i="2"/>
  <c r="H23" i="2"/>
  <c r="I13" i="2"/>
  <c r="H13" i="2"/>
  <c r="I12" i="2"/>
  <c r="I11" i="2"/>
  <c r="I67" i="28" s="1"/>
  <c r="L67" i="28" s="1"/>
  <c r="H12" i="2"/>
  <c r="H24" i="25" s="1"/>
  <c r="K24" i="25" s="1"/>
  <c r="H11" i="2"/>
  <c r="H54" i="27" s="1"/>
  <c r="K54" i="27" s="1"/>
  <c r="F3" i="34" l="1"/>
  <c r="L4" i="31"/>
  <c r="K4" i="31"/>
  <c r="L3" i="30"/>
  <c r="E4" i="34"/>
  <c r="E3" i="34"/>
  <c r="F4" i="34"/>
  <c r="K4" i="34"/>
  <c r="L4" i="34"/>
  <c r="I4" i="34"/>
  <c r="H4" i="34"/>
  <c r="I3" i="34"/>
  <c r="N3" i="34" s="1"/>
  <c r="H3" i="34"/>
  <c r="L3" i="34"/>
  <c r="K3" i="34"/>
  <c r="H3" i="33"/>
  <c r="F3" i="33"/>
  <c r="E3" i="33"/>
  <c r="H4" i="33"/>
  <c r="E4" i="33"/>
  <c r="K3" i="33"/>
  <c r="N3" i="33"/>
  <c r="I4" i="33"/>
  <c r="F4" i="33"/>
  <c r="H4" i="31"/>
  <c r="I4" i="31"/>
  <c r="E4" i="31"/>
  <c r="F4" i="31"/>
  <c r="F3" i="31"/>
  <c r="K3" i="31"/>
  <c r="H3" i="31"/>
  <c r="E3" i="31"/>
  <c r="I3" i="31"/>
  <c r="K4" i="30"/>
  <c r="K3" i="30"/>
  <c r="I4" i="30"/>
  <c r="H4" i="30"/>
  <c r="I3" i="30"/>
  <c r="H3" i="30"/>
  <c r="F4" i="30"/>
  <c r="E4" i="30"/>
  <c r="E3" i="30"/>
  <c r="F3" i="30"/>
  <c r="H23" i="25"/>
  <c r="K23" i="25" s="1"/>
  <c r="H33" i="25"/>
  <c r="K33" i="25" s="1"/>
  <c r="K35" i="25"/>
  <c r="H37" i="25"/>
  <c r="K37" i="25" s="1"/>
  <c r="H41" i="25"/>
  <c r="K41" i="25" s="1"/>
  <c r="H49" i="25"/>
  <c r="H53" i="25"/>
  <c r="H59" i="25"/>
  <c r="K59" i="25" s="1"/>
  <c r="K61" i="25"/>
  <c r="H63" i="25"/>
  <c r="K63" i="25" s="1"/>
  <c r="H67" i="25"/>
  <c r="K67" i="25" s="1"/>
  <c r="K73" i="25"/>
  <c r="H75" i="25"/>
  <c r="H79" i="25"/>
  <c r="H85" i="25"/>
  <c r="K85" i="25" s="1"/>
  <c r="K87" i="25"/>
  <c r="H89" i="25"/>
  <c r="K89" i="25" s="1"/>
  <c r="H93" i="25"/>
  <c r="K93" i="25" s="1"/>
  <c r="K99" i="25"/>
  <c r="H101" i="25"/>
  <c r="H105" i="25"/>
  <c r="H111" i="25"/>
  <c r="K111" i="25" s="1"/>
  <c r="K113" i="25"/>
  <c r="H115" i="25"/>
  <c r="K115" i="25" s="1"/>
  <c r="H119" i="25"/>
  <c r="K119" i="25" s="1"/>
  <c r="K51" i="26"/>
  <c r="H20" i="26"/>
  <c r="K20" i="26" s="1"/>
  <c r="K22" i="26"/>
  <c r="H24" i="26"/>
  <c r="K24" i="26" s="1"/>
  <c r="H28" i="26"/>
  <c r="K28" i="26" s="1"/>
  <c r="H36" i="26"/>
  <c r="K36" i="26" s="1"/>
  <c r="H40" i="26"/>
  <c r="K40" i="26" s="1"/>
  <c r="H46" i="26"/>
  <c r="K46" i="26" s="1"/>
  <c r="H50" i="26"/>
  <c r="K50" i="26" s="1"/>
  <c r="H54" i="26"/>
  <c r="K54" i="26" s="1"/>
  <c r="K56" i="26"/>
  <c r="H62" i="26"/>
  <c r="K62" i="26" s="1"/>
  <c r="M62" i="26" s="1"/>
  <c r="H66" i="26"/>
  <c r="K66" i="26" s="1"/>
  <c r="I20" i="27"/>
  <c r="L20" i="27" s="1"/>
  <c r="I24" i="27"/>
  <c r="L24" i="27" s="1"/>
  <c r="I28" i="27"/>
  <c r="L28" i="27" s="1"/>
  <c r="I36" i="27"/>
  <c r="L36" i="27" s="1"/>
  <c r="I40" i="27"/>
  <c r="L40" i="27" s="1"/>
  <c r="I46" i="27"/>
  <c r="L46" i="27" s="1"/>
  <c r="I50" i="27"/>
  <c r="L50" i="27" s="1"/>
  <c r="L52" i="27"/>
  <c r="I54" i="27"/>
  <c r="L54" i="27" s="1"/>
  <c r="L56" i="27"/>
  <c r="I62" i="27"/>
  <c r="L62" i="27" s="1"/>
  <c r="I66" i="27"/>
  <c r="L66" i="27" s="1"/>
  <c r="H20" i="28"/>
  <c r="K20" i="28" s="1"/>
  <c r="K22" i="28"/>
  <c r="M22" i="28" s="1"/>
  <c r="H24" i="28"/>
  <c r="K24" i="28" s="1"/>
  <c r="H28" i="28"/>
  <c r="K28" i="28" s="1"/>
  <c r="H36" i="28"/>
  <c r="K36" i="28" s="1"/>
  <c r="H40" i="28"/>
  <c r="K40" i="28" s="1"/>
  <c r="M40" i="28" s="1"/>
  <c r="H46" i="28"/>
  <c r="K46" i="28" s="1"/>
  <c r="H50" i="28"/>
  <c r="K50" i="28" s="1"/>
  <c r="H54" i="28"/>
  <c r="K54" i="28" s="1"/>
  <c r="K56" i="28"/>
  <c r="M56" i="28" s="1"/>
  <c r="H62" i="28"/>
  <c r="K62" i="28" s="1"/>
  <c r="H66" i="28"/>
  <c r="K66" i="28" s="1"/>
  <c r="I33" i="25"/>
  <c r="L33" i="25" s="1"/>
  <c r="L35" i="25"/>
  <c r="I37" i="25"/>
  <c r="L37" i="25" s="1"/>
  <c r="I41" i="25"/>
  <c r="L41" i="25" s="1"/>
  <c r="I49" i="25"/>
  <c r="L49" i="25" s="1"/>
  <c r="I53" i="25"/>
  <c r="I59" i="25"/>
  <c r="L59" i="25" s="1"/>
  <c r="I63" i="25"/>
  <c r="L63" i="25" s="1"/>
  <c r="I67" i="25"/>
  <c r="L67" i="25" s="1"/>
  <c r="L69" i="25"/>
  <c r="L73" i="25"/>
  <c r="I75" i="25"/>
  <c r="L75" i="25" s="1"/>
  <c r="I79" i="25"/>
  <c r="I85" i="25"/>
  <c r="L85" i="25" s="1"/>
  <c r="L87" i="25"/>
  <c r="I89" i="25"/>
  <c r="L89" i="25" s="1"/>
  <c r="I93" i="25"/>
  <c r="L93" i="25" s="1"/>
  <c r="L95" i="25"/>
  <c r="L99" i="25"/>
  <c r="I101" i="25"/>
  <c r="I105" i="25"/>
  <c r="L105" i="25" s="1"/>
  <c r="L107" i="25"/>
  <c r="I111" i="25"/>
  <c r="L111" i="25" s="1"/>
  <c r="L113" i="25"/>
  <c r="I115" i="25"/>
  <c r="L115" i="25" s="1"/>
  <c r="I119" i="25"/>
  <c r="L119" i="25" s="1"/>
  <c r="I20" i="26"/>
  <c r="L20" i="26" s="1"/>
  <c r="I24" i="26"/>
  <c r="L24" i="26" s="1"/>
  <c r="I28" i="26"/>
  <c r="L28" i="26" s="1"/>
  <c r="I36" i="26"/>
  <c r="L36" i="26" s="1"/>
  <c r="I40" i="26"/>
  <c r="L40" i="26" s="1"/>
  <c r="N40" i="26" s="1"/>
  <c r="I46" i="26"/>
  <c r="L46" i="26" s="1"/>
  <c r="I50" i="26"/>
  <c r="L50" i="26" s="1"/>
  <c r="L52" i="26"/>
  <c r="I54" i="26"/>
  <c r="L54" i="26" s="1"/>
  <c r="L56" i="26"/>
  <c r="I62" i="26"/>
  <c r="L62" i="26" s="1"/>
  <c r="I66" i="26"/>
  <c r="L66" i="26" s="1"/>
  <c r="H23" i="27"/>
  <c r="K23" i="27" s="1"/>
  <c r="H27" i="27"/>
  <c r="H33" i="27"/>
  <c r="K33" i="27" s="1"/>
  <c r="M35" i="27" s="1"/>
  <c r="H37" i="27"/>
  <c r="K37" i="27" s="1"/>
  <c r="M38" i="27" s="1"/>
  <c r="H41" i="27"/>
  <c r="K41" i="27" s="1"/>
  <c r="M42" i="27" s="1"/>
  <c r="H49" i="27"/>
  <c r="H53" i="27"/>
  <c r="K53" i="27" s="1"/>
  <c r="K55" i="27"/>
  <c r="H59" i="27"/>
  <c r="K59" i="27" s="1"/>
  <c r="M61" i="27" s="1"/>
  <c r="H63" i="27"/>
  <c r="K63" i="27" s="1"/>
  <c r="H67" i="27"/>
  <c r="K67" i="27" s="1"/>
  <c r="I20" i="28"/>
  <c r="L20" i="28" s="1"/>
  <c r="L22" i="28"/>
  <c r="I24" i="28"/>
  <c r="L24" i="28" s="1"/>
  <c r="I28" i="28"/>
  <c r="L28" i="28" s="1"/>
  <c r="I36" i="28"/>
  <c r="L36" i="28" s="1"/>
  <c r="I40" i="28"/>
  <c r="L40" i="28" s="1"/>
  <c r="I46" i="28"/>
  <c r="L46" i="28" s="1"/>
  <c r="I50" i="28"/>
  <c r="L50" i="28" s="1"/>
  <c r="L52" i="28"/>
  <c r="N52" i="28" s="1"/>
  <c r="I54" i="28"/>
  <c r="L54" i="28" s="1"/>
  <c r="L56" i="28"/>
  <c r="I62" i="28"/>
  <c r="L62" i="28" s="1"/>
  <c r="I66" i="28"/>
  <c r="L66" i="28" s="1"/>
  <c r="I23" i="25"/>
  <c r="L23" i="25" s="1"/>
  <c r="K120" i="25"/>
  <c r="H20" i="25"/>
  <c r="K20" i="25" s="1"/>
  <c r="H28" i="25"/>
  <c r="K28" i="25" s="1"/>
  <c r="H27" i="25"/>
  <c r="H36" i="25"/>
  <c r="H40" i="25"/>
  <c r="H46" i="25"/>
  <c r="K46" i="25" s="1"/>
  <c r="H50" i="25"/>
  <c r="K50" i="25" s="1"/>
  <c r="K52" i="25"/>
  <c r="H54" i="25"/>
  <c r="K54" i="25" s="1"/>
  <c r="H62" i="25"/>
  <c r="H66" i="25"/>
  <c r="K68" i="25"/>
  <c r="H72" i="25"/>
  <c r="K72" i="25" s="1"/>
  <c r="M74" i="25" s="1"/>
  <c r="K74" i="25"/>
  <c r="H76" i="25"/>
  <c r="K76" i="25" s="1"/>
  <c r="H80" i="25"/>
  <c r="K80" i="25" s="1"/>
  <c r="H88" i="25"/>
  <c r="H92" i="25"/>
  <c r="H98" i="25"/>
  <c r="K98" i="25" s="1"/>
  <c r="M99" i="25" s="1"/>
  <c r="H102" i="25"/>
  <c r="K102" i="25" s="1"/>
  <c r="H106" i="25"/>
  <c r="K106" i="25" s="1"/>
  <c r="K112" i="25"/>
  <c r="M112" i="25" s="1"/>
  <c r="H114" i="25"/>
  <c r="K114" i="25" s="1"/>
  <c r="M114" i="25" s="1"/>
  <c r="H118" i="25"/>
  <c r="K118" i="25" s="1"/>
  <c r="K21" i="26"/>
  <c r="H23" i="26"/>
  <c r="H27" i="26"/>
  <c r="H33" i="26"/>
  <c r="K33" i="26" s="1"/>
  <c r="M35" i="26" s="1"/>
  <c r="H37" i="26"/>
  <c r="K37" i="26" s="1"/>
  <c r="H41" i="26"/>
  <c r="K41" i="26" s="1"/>
  <c r="H49" i="26"/>
  <c r="H53" i="26"/>
  <c r="K53" i="26" s="1"/>
  <c r="K55" i="26"/>
  <c r="H59" i="26"/>
  <c r="K59" i="26" s="1"/>
  <c r="H63" i="26"/>
  <c r="K63" i="26" s="1"/>
  <c r="M66" i="26" s="1"/>
  <c r="H67" i="26"/>
  <c r="K67" i="26" s="1"/>
  <c r="I23" i="27"/>
  <c r="L23" i="27" s="1"/>
  <c r="I27" i="27"/>
  <c r="I33" i="27"/>
  <c r="L33" i="27" s="1"/>
  <c r="N34" i="27" s="1"/>
  <c r="I37" i="27"/>
  <c r="L37" i="27" s="1"/>
  <c r="N39" i="27" s="1"/>
  <c r="I41" i="27"/>
  <c r="L41" i="27" s="1"/>
  <c r="I49" i="27"/>
  <c r="I53" i="27"/>
  <c r="L53" i="27" s="1"/>
  <c r="L55" i="27"/>
  <c r="I59" i="27"/>
  <c r="L59" i="27" s="1"/>
  <c r="I63" i="27"/>
  <c r="L63" i="27" s="1"/>
  <c r="I67" i="27"/>
  <c r="L67" i="27" s="1"/>
  <c r="N69" i="27" s="1"/>
  <c r="K21" i="28"/>
  <c r="H23" i="28"/>
  <c r="H27" i="28"/>
  <c r="K27" i="28" s="1"/>
  <c r="H33" i="28"/>
  <c r="K33" i="28" s="1"/>
  <c r="M35" i="28" s="1"/>
  <c r="H37" i="28"/>
  <c r="K37" i="28" s="1"/>
  <c r="H41" i="28"/>
  <c r="K41" i="28" s="1"/>
  <c r="H49" i="28"/>
  <c r="H53" i="28"/>
  <c r="K53" i="28" s="1"/>
  <c r="K55" i="28"/>
  <c r="H59" i="28"/>
  <c r="K59" i="28" s="1"/>
  <c r="H63" i="28"/>
  <c r="K63" i="28" s="1"/>
  <c r="M65" i="28" s="1"/>
  <c r="H67" i="28"/>
  <c r="K67" i="28" s="1"/>
  <c r="I20" i="25"/>
  <c r="L20" i="25" s="1"/>
  <c r="I28" i="25"/>
  <c r="L28" i="25" s="1"/>
  <c r="L30" i="25"/>
  <c r="I27" i="25"/>
  <c r="I36" i="25"/>
  <c r="I40" i="25"/>
  <c r="L40" i="25" s="1"/>
  <c r="I46" i="25"/>
  <c r="L46" i="25" s="1"/>
  <c r="L48" i="25"/>
  <c r="I50" i="25"/>
  <c r="L50" i="25" s="1"/>
  <c r="L52" i="25"/>
  <c r="I54" i="25"/>
  <c r="L54" i="25" s="1"/>
  <c r="I62" i="25"/>
  <c r="L62" i="25" s="1"/>
  <c r="N62" i="25" s="1"/>
  <c r="I66" i="25"/>
  <c r="L66" i="25" s="1"/>
  <c r="L68" i="25"/>
  <c r="I72" i="25"/>
  <c r="L72" i="25" s="1"/>
  <c r="L74" i="25"/>
  <c r="I76" i="25"/>
  <c r="L76" i="25" s="1"/>
  <c r="I80" i="25"/>
  <c r="L80" i="25" s="1"/>
  <c r="I88" i="25"/>
  <c r="L88" i="25" s="1"/>
  <c r="I92" i="25"/>
  <c r="I98" i="25"/>
  <c r="L98" i="25" s="1"/>
  <c r="I102" i="25"/>
  <c r="L102" i="25" s="1"/>
  <c r="I106" i="25"/>
  <c r="L106" i="25" s="1"/>
  <c r="L108" i="25"/>
  <c r="L112" i="25"/>
  <c r="N112" i="25" s="1"/>
  <c r="I114" i="25"/>
  <c r="L114" i="25" s="1"/>
  <c r="I118" i="25"/>
  <c r="L118" i="25" s="1"/>
  <c r="L21" i="26"/>
  <c r="I23" i="26"/>
  <c r="I27" i="26"/>
  <c r="I33" i="26"/>
  <c r="L33" i="26" s="1"/>
  <c r="I37" i="26"/>
  <c r="L37" i="26" s="1"/>
  <c r="N38" i="26" s="1"/>
  <c r="I41" i="26"/>
  <c r="L41" i="26" s="1"/>
  <c r="I49" i="26"/>
  <c r="L49" i="26" s="1"/>
  <c r="N49" i="26" s="1"/>
  <c r="I53" i="26"/>
  <c r="L53" i="26" s="1"/>
  <c r="I59" i="26"/>
  <c r="L59" i="26" s="1"/>
  <c r="N61" i="26" s="1"/>
  <c r="I63" i="26"/>
  <c r="L63" i="26" s="1"/>
  <c r="N64" i="26" s="1"/>
  <c r="I67" i="26"/>
  <c r="L67" i="26" s="1"/>
  <c r="N69" i="26" s="1"/>
  <c r="H20" i="27"/>
  <c r="K20" i="27" s="1"/>
  <c r="H24" i="27"/>
  <c r="K24" i="27" s="1"/>
  <c r="H28" i="27"/>
  <c r="K28" i="27" s="1"/>
  <c r="H36" i="27"/>
  <c r="K36" i="27" s="1"/>
  <c r="M36" i="27" s="1"/>
  <c r="H40" i="27"/>
  <c r="K40" i="27" s="1"/>
  <c r="M40" i="27" s="1"/>
  <c r="H46" i="27"/>
  <c r="K46" i="27" s="1"/>
  <c r="H50" i="27"/>
  <c r="K50" i="27" s="1"/>
  <c r="K56" i="27"/>
  <c r="M56" i="27" s="1"/>
  <c r="H62" i="27"/>
  <c r="K62" i="27" s="1"/>
  <c r="I23" i="28"/>
  <c r="I27" i="28"/>
  <c r="L27" i="28" s="1"/>
  <c r="I33" i="28"/>
  <c r="L33" i="28" s="1"/>
  <c r="N35" i="28" s="1"/>
  <c r="I37" i="28"/>
  <c r="L37" i="28" s="1"/>
  <c r="N40" i="28" s="1"/>
  <c r="I41" i="28"/>
  <c r="L41" i="28" s="1"/>
  <c r="N42" i="28" s="1"/>
  <c r="I49" i="28"/>
  <c r="L49" i="28" s="1"/>
  <c r="N49" i="28" s="1"/>
  <c r="L55" i="28"/>
  <c r="N55" i="28" s="1"/>
  <c r="I59" i="28"/>
  <c r="L59" i="28" s="1"/>
  <c r="N60" i="28" s="1"/>
  <c r="I63" i="28"/>
  <c r="L63" i="28" s="1"/>
  <c r="N65" i="28" s="1"/>
  <c r="K23" i="28"/>
  <c r="L23" i="28"/>
  <c r="N23" i="28" s="1"/>
  <c r="K49" i="28"/>
  <c r="M49" i="28" s="1"/>
  <c r="K52" i="28"/>
  <c r="M52" i="28" s="1"/>
  <c r="K26" i="28"/>
  <c r="M26" i="28" s="1"/>
  <c r="K48" i="28"/>
  <c r="M48" i="28" s="1"/>
  <c r="L48" i="28"/>
  <c r="N48" i="28" s="1"/>
  <c r="K30" i="28"/>
  <c r="M30" i="28" s="1"/>
  <c r="L30" i="28"/>
  <c r="N30" i="28" s="1"/>
  <c r="K29" i="28"/>
  <c r="K25" i="28"/>
  <c r="L25" i="28"/>
  <c r="N25" i="28" s="1"/>
  <c r="K47" i="28"/>
  <c r="M47" i="28" s="1"/>
  <c r="L47" i="28"/>
  <c r="K51" i="28"/>
  <c r="L51" i="28"/>
  <c r="N51" i="28" s="1"/>
  <c r="M61" i="28"/>
  <c r="M60" i="28"/>
  <c r="M62" i="28"/>
  <c r="N47" i="28"/>
  <c r="M51" i="28"/>
  <c r="M53" i="28"/>
  <c r="N53" i="28"/>
  <c r="M55" i="28"/>
  <c r="M42" i="28"/>
  <c r="M43" i="28"/>
  <c r="N21" i="28"/>
  <c r="N22" i="28"/>
  <c r="M23" i="28"/>
  <c r="M21" i="28"/>
  <c r="N26" i="28"/>
  <c r="N27" i="28"/>
  <c r="M29" i="28"/>
  <c r="N29" i="28"/>
  <c r="M34" i="28"/>
  <c r="M64" i="28"/>
  <c r="N64" i="28"/>
  <c r="M25" i="28"/>
  <c r="M36" i="28"/>
  <c r="M68" i="28"/>
  <c r="M27" i="28"/>
  <c r="M38" i="28"/>
  <c r="N38" i="28"/>
  <c r="N68" i="28"/>
  <c r="M39" i="28"/>
  <c r="M69" i="28"/>
  <c r="N39" i="28"/>
  <c r="N69" i="28"/>
  <c r="K49" i="27"/>
  <c r="M49" i="27" s="1"/>
  <c r="L49" i="27"/>
  <c r="K52" i="27"/>
  <c r="K48" i="27"/>
  <c r="M48" i="27" s="1"/>
  <c r="L48" i="27"/>
  <c r="N48" i="27" s="1"/>
  <c r="K22" i="27"/>
  <c r="K30" i="27"/>
  <c r="K26" i="27"/>
  <c r="L26" i="27"/>
  <c r="N26" i="27" s="1"/>
  <c r="K29" i="27"/>
  <c r="K25" i="27"/>
  <c r="L25" i="27"/>
  <c r="K47" i="27"/>
  <c r="M47" i="27" s="1"/>
  <c r="L47" i="27"/>
  <c r="K51" i="27"/>
  <c r="L51" i="27"/>
  <c r="N61" i="27"/>
  <c r="N62" i="27"/>
  <c r="N60" i="27"/>
  <c r="M51" i="27"/>
  <c r="N51" i="27"/>
  <c r="M52" i="27"/>
  <c r="N52" i="27"/>
  <c r="M53" i="27"/>
  <c r="N53" i="27"/>
  <c r="M55" i="27"/>
  <c r="N55" i="27"/>
  <c r="N56" i="27"/>
  <c r="M34" i="27"/>
  <c r="N38" i="27"/>
  <c r="N40" i="27"/>
  <c r="N42" i="27"/>
  <c r="M43" i="27"/>
  <c r="N43" i="27"/>
  <c r="N30" i="27"/>
  <c r="M23" i="27"/>
  <c r="N29" i="27"/>
  <c r="N23" i="27"/>
  <c r="L27" i="27"/>
  <c r="M30" i="27"/>
  <c r="N35" i="27"/>
  <c r="M26" i="27"/>
  <c r="N64" i="27"/>
  <c r="M25" i="27"/>
  <c r="N36" i="27"/>
  <c r="M65" i="27"/>
  <c r="N25" i="27"/>
  <c r="M64" i="27"/>
  <c r="N47" i="27"/>
  <c r="N65" i="27"/>
  <c r="N66" i="27"/>
  <c r="N27" i="27"/>
  <c r="M66" i="27"/>
  <c r="M68" i="27"/>
  <c r="N49" i="27"/>
  <c r="M21" i="27"/>
  <c r="N21" i="27"/>
  <c r="N68" i="27"/>
  <c r="M22" i="27"/>
  <c r="N22" i="27"/>
  <c r="M60" i="27"/>
  <c r="M69" i="27"/>
  <c r="K27" i="27"/>
  <c r="M27" i="27" s="1"/>
  <c r="K49" i="26"/>
  <c r="K23" i="26"/>
  <c r="M23" i="26" s="1"/>
  <c r="L23" i="26"/>
  <c r="N23" i="26" s="1"/>
  <c r="K27" i="26"/>
  <c r="L27" i="26"/>
  <c r="N27" i="26" s="1"/>
  <c r="L48" i="26"/>
  <c r="K48" i="26"/>
  <c r="M48" i="26" s="1"/>
  <c r="K26" i="26"/>
  <c r="L26" i="26"/>
  <c r="K30" i="26"/>
  <c r="L30" i="26"/>
  <c r="L55" i="26"/>
  <c r="K47" i="26"/>
  <c r="L47" i="26"/>
  <c r="N47" i="26" s="1"/>
  <c r="K25" i="26"/>
  <c r="M25" i="26" s="1"/>
  <c r="L25" i="26"/>
  <c r="N60" i="26"/>
  <c r="M61" i="26"/>
  <c r="N62" i="26"/>
  <c r="N65" i="26"/>
  <c r="M60" i="26"/>
  <c r="N48" i="26"/>
  <c r="M47" i="26"/>
  <c r="N52" i="26"/>
  <c r="M53" i="26"/>
  <c r="N53" i="26"/>
  <c r="M55" i="26"/>
  <c r="N55" i="26"/>
  <c r="M56" i="26"/>
  <c r="M51" i="26"/>
  <c r="N51" i="26"/>
  <c r="M52" i="26"/>
  <c r="M40" i="26"/>
  <c r="M42" i="26"/>
  <c r="M43" i="26"/>
  <c r="N21" i="26"/>
  <c r="M22" i="26"/>
  <c r="N22" i="26"/>
  <c r="M26" i="26"/>
  <c r="N26" i="26"/>
  <c r="M21" i="26"/>
  <c r="N25" i="26"/>
  <c r="M30" i="26"/>
  <c r="N30" i="26"/>
  <c r="N29" i="26"/>
  <c r="M29" i="26"/>
  <c r="N42" i="26"/>
  <c r="M27" i="26"/>
  <c r="N34" i="26"/>
  <c r="N35" i="26"/>
  <c r="M64" i="26"/>
  <c r="N43" i="26"/>
  <c r="M34" i="26"/>
  <c r="M36" i="26"/>
  <c r="M65" i="26"/>
  <c r="N66" i="26"/>
  <c r="M49" i="26"/>
  <c r="M38" i="26"/>
  <c r="M39" i="26"/>
  <c r="N36" i="26"/>
  <c r="N56" i="26"/>
  <c r="M69" i="26"/>
  <c r="M68" i="26"/>
  <c r="N39" i="26"/>
  <c r="L92" i="25"/>
  <c r="N92" i="25" s="1"/>
  <c r="L101" i="25"/>
  <c r="L79" i="25"/>
  <c r="L53" i="25"/>
  <c r="L36" i="25"/>
  <c r="N36" i="25" s="1"/>
  <c r="L100" i="25"/>
  <c r="K117" i="25"/>
  <c r="K100" i="25"/>
  <c r="M100" i="25" s="1"/>
  <c r="L117" i="25"/>
  <c r="K78" i="25"/>
  <c r="K121" i="25"/>
  <c r="M121" i="25" s="1"/>
  <c r="L121" i="25"/>
  <c r="N121" i="25" s="1"/>
  <c r="K56" i="25"/>
  <c r="K30" i="25"/>
  <c r="K39" i="25"/>
  <c r="L39" i="25"/>
  <c r="N39" i="25" s="1"/>
  <c r="K22" i="25"/>
  <c r="L22" i="25"/>
  <c r="N22" i="25" s="1"/>
  <c r="K43" i="25"/>
  <c r="M43" i="25" s="1"/>
  <c r="K26" i="25"/>
  <c r="M26" i="25" s="1"/>
  <c r="L26" i="25"/>
  <c r="K94" i="25"/>
  <c r="L94" i="25"/>
  <c r="K77" i="25"/>
  <c r="M77" i="25" s="1"/>
  <c r="L90" i="25"/>
  <c r="K86" i="25"/>
  <c r="L103" i="25"/>
  <c r="N103" i="25" s="1"/>
  <c r="K116" i="25"/>
  <c r="M116" i="25" s="1"/>
  <c r="L116" i="25"/>
  <c r="K81" i="25"/>
  <c r="L81" i="25"/>
  <c r="K29" i="25"/>
  <c r="L29" i="25"/>
  <c r="K55" i="25"/>
  <c r="M55" i="25" s="1"/>
  <c r="L51" i="25"/>
  <c r="N51" i="25" s="1"/>
  <c r="L55" i="25"/>
  <c r="N55" i="25" s="1"/>
  <c r="K51" i="25"/>
  <c r="M51" i="25" s="1"/>
  <c r="K38" i="25"/>
  <c r="M38" i="25" s="1"/>
  <c r="K42" i="25"/>
  <c r="L34" i="25"/>
  <c r="N34" i="25" s="1"/>
  <c r="K60" i="25"/>
  <c r="L60" i="25"/>
  <c r="N60" i="25" s="1"/>
  <c r="L21" i="25"/>
  <c r="K25" i="25"/>
  <c r="M25" i="25" s="1"/>
  <c r="K34" i="25"/>
  <c r="M34" i="25" s="1"/>
  <c r="L38" i="25"/>
  <c r="N38" i="25" s="1"/>
  <c r="K64" i="25"/>
  <c r="M64" i="25" s="1"/>
  <c r="L25" i="25"/>
  <c r="N25" i="25" s="1"/>
  <c r="L47" i="25"/>
  <c r="N47" i="25" s="1"/>
  <c r="M117" i="25"/>
  <c r="M118" i="25"/>
  <c r="N99" i="25"/>
  <c r="N100" i="25"/>
  <c r="N101" i="25"/>
  <c r="K107" i="25"/>
  <c r="M107" i="25" s="1"/>
  <c r="K108" i="25"/>
  <c r="K101" i="25"/>
  <c r="M101" i="25" s="1"/>
  <c r="K105" i="25"/>
  <c r="M105" i="25" s="1"/>
  <c r="M103" i="25"/>
  <c r="M104" i="25"/>
  <c r="M86" i="25"/>
  <c r="M87" i="25"/>
  <c r="N94" i="25"/>
  <c r="M94" i="25"/>
  <c r="N95" i="25"/>
  <c r="K95" i="25"/>
  <c r="M95" i="25" s="1"/>
  <c r="L86" i="25"/>
  <c r="N86" i="25" s="1"/>
  <c r="K88" i="25"/>
  <c r="M88" i="25" s="1"/>
  <c r="N90" i="25"/>
  <c r="M90" i="25"/>
  <c r="N91" i="25"/>
  <c r="K92" i="25"/>
  <c r="M92" i="25" s="1"/>
  <c r="M73" i="25"/>
  <c r="N74" i="25"/>
  <c r="N75" i="25"/>
  <c r="N81" i="25"/>
  <c r="K79" i="25"/>
  <c r="M79" i="25" s="1"/>
  <c r="L82" i="25"/>
  <c r="N82" i="25" s="1"/>
  <c r="K75" i="25"/>
  <c r="M75" i="25" s="1"/>
  <c r="M78" i="25"/>
  <c r="N66" i="25"/>
  <c r="K65" i="25"/>
  <c r="M65" i="25" s="1"/>
  <c r="K66" i="25"/>
  <c r="M66" i="25" s="1"/>
  <c r="K69" i="25"/>
  <c r="K62" i="25"/>
  <c r="M62" i="25" s="1"/>
  <c r="N48" i="25"/>
  <c r="N49" i="25"/>
  <c r="K53" i="25"/>
  <c r="M53" i="25" s="1"/>
  <c r="K47" i="25"/>
  <c r="M47" i="25" s="1"/>
  <c r="M56" i="25"/>
  <c r="N56" i="25"/>
  <c r="M48" i="25"/>
  <c r="K49" i="25"/>
  <c r="M49" i="25" s="1"/>
  <c r="M35" i="25"/>
  <c r="N35" i="25"/>
  <c r="N40" i="25"/>
  <c r="M39" i="25"/>
  <c r="K36" i="25"/>
  <c r="M36" i="25" s="1"/>
  <c r="K40" i="25"/>
  <c r="M40" i="25" s="1"/>
  <c r="M42" i="25"/>
  <c r="N42" i="25"/>
  <c r="N43" i="25"/>
  <c r="L27" i="25"/>
  <c r="K21" i="25"/>
  <c r="M21" i="25" s="1"/>
  <c r="M29" i="25"/>
  <c r="N29" i="25"/>
  <c r="N30" i="25"/>
  <c r="N21" i="25"/>
  <c r="M22" i="25"/>
  <c r="M23" i="25"/>
  <c r="N105" i="25"/>
  <c r="N114" i="25"/>
  <c r="M60" i="25"/>
  <c r="N116" i="25"/>
  <c r="N23" i="25"/>
  <c r="N77" i="25"/>
  <c r="N108" i="25"/>
  <c r="N117" i="25"/>
  <c r="M108" i="25"/>
  <c r="N107" i="25"/>
  <c r="M68" i="25"/>
  <c r="M52" i="25"/>
  <c r="M61" i="25"/>
  <c r="N52" i="25"/>
  <c r="N61" i="25"/>
  <c r="N69" i="25"/>
  <c r="N118" i="25"/>
  <c r="M69" i="25"/>
  <c r="N53" i="25"/>
  <c r="M120" i="25"/>
  <c r="M30" i="25"/>
  <c r="N73" i="25"/>
  <c r="N78" i="25"/>
  <c r="N113" i="25"/>
  <c r="N87" i="25"/>
  <c r="N120" i="25"/>
  <c r="N88" i="25"/>
  <c r="N79" i="25"/>
  <c r="N26" i="25"/>
  <c r="N27" i="25"/>
  <c r="N64" i="25"/>
  <c r="M81" i="25"/>
  <c r="L104" i="25"/>
  <c r="K91" i="25"/>
  <c r="M91" i="25" s="1"/>
  <c r="L65" i="25"/>
  <c r="N65" i="25" s="1"/>
  <c r="K27" i="25"/>
  <c r="M27" i="25" s="1"/>
  <c r="K82" i="25"/>
  <c r="M82" i="25" s="1"/>
  <c r="J56" i="21"/>
  <c r="J53" i="21"/>
  <c r="J52" i="21"/>
  <c r="J49" i="21"/>
  <c r="J48" i="21"/>
  <c r="J30" i="21"/>
  <c r="J27" i="21"/>
  <c r="J26" i="21"/>
  <c r="J23" i="21"/>
  <c r="J22" i="21"/>
  <c r="J56" i="18"/>
  <c r="J53" i="18"/>
  <c r="J52" i="18"/>
  <c r="J49" i="18"/>
  <c r="J48" i="18"/>
  <c r="J30" i="18"/>
  <c r="J27" i="18"/>
  <c r="J26" i="18"/>
  <c r="J23" i="18"/>
  <c r="J22" i="18"/>
  <c r="J56" i="16"/>
  <c r="J53" i="16"/>
  <c r="J52" i="16"/>
  <c r="J49" i="16"/>
  <c r="J48" i="16"/>
  <c r="J47" i="16"/>
  <c r="J51" i="16"/>
  <c r="J55" i="16"/>
  <c r="J30" i="16"/>
  <c r="J27" i="16"/>
  <c r="J26" i="16"/>
  <c r="J23" i="16"/>
  <c r="J22" i="16"/>
  <c r="M4" i="34" l="1"/>
  <c r="N3" i="30"/>
  <c r="M3" i="34"/>
  <c r="N4" i="34"/>
  <c r="M4" i="33"/>
  <c r="M3" i="33"/>
  <c r="N4" i="33"/>
  <c r="N4" i="31"/>
  <c r="N3" i="31"/>
  <c r="M3" i="31"/>
  <c r="M66" i="28"/>
  <c r="N61" i="28"/>
  <c r="N62" i="28"/>
  <c r="N43" i="28"/>
  <c r="M62" i="27"/>
  <c r="M39" i="27"/>
  <c r="K3" i="27"/>
  <c r="M4" i="31"/>
  <c r="M3" i="30"/>
  <c r="N4" i="30"/>
  <c r="M4" i="30"/>
  <c r="N104" i="25"/>
  <c r="M29" i="27"/>
  <c r="N34" i="28"/>
  <c r="E3" i="28" s="1"/>
  <c r="L4" i="28"/>
  <c r="N68" i="25"/>
  <c r="M113" i="25"/>
  <c r="N68" i="26"/>
  <c r="L3" i="27"/>
  <c r="N36" i="28"/>
  <c r="N56" i="28"/>
  <c r="L3" i="26"/>
  <c r="F4" i="26"/>
  <c r="N66" i="28"/>
  <c r="H3" i="26"/>
  <c r="E3" i="26"/>
  <c r="F3" i="28"/>
  <c r="K3" i="28"/>
  <c r="H3" i="28"/>
  <c r="H4" i="28"/>
  <c r="I4" i="28"/>
  <c r="I3" i="28"/>
  <c r="E4" i="28"/>
  <c r="L3" i="28"/>
  <c r="F4" i="28"/>
  <c r="K4" i="27"/>
  <c r="I4" i="27"/>
  <c r="I3" i="27"/>
  <c r="H4" i="27"/>
  <c r="E3" i="27"/>
  <c r="F3" i="27"/>
  <c r="E4" i="27"/>
  <c r="M4" i="27" s="1"/>
  <c r="H3" i="27"/>
  <c r="F4" i="27"/>
  <c r="L4" i="27"/>
  <c r="K4" i="26"/>
  <c r="L4" i="26"/>
  <c r="H4" i="26"/>
  <c r="I4" i="26"/>
  <c r="F3" i="26"/>
  <c r="E4" i="26"/>
  <c r="K3" i="26"/>
  <c r="M3" i="26" s="1"/>
  <c r="I3" i="26"/>
  <c r="K4" i="25"/>
  <c r="L4" i="25"/>
  <c r="I3" i="25"/>
  <c r="F4" i="25"/>
  <c r="I4" i="25"/>
  <c r="N4" i="25" s="1"/>
  <c r="H4" i="25"/>
  <c r="F3" i="25"/>
  <c r="L3" i="25"/>
  <c r="E3" i="25"/>
  <c r="H3" i="25"/>
  <c r="E4" i="25"/>
  <c r="M4" i="25" s="1"/>
  <c r="K3" i="25"/>
  <c r="I69" i="21"/>
  <c r="H69" i="21"/>
  <c r="E69" i="21"/>
  <c r="G69" i="21" s="1"/>
  <c r="I68" i="21"/>
  <c r="L68" i="21" s="1"/>
  <c r="H68" i="21"/>
  <c r="E68" i="21"/>
  <c r="G68" i="21" s="1"/>
  <c r="E67" i="21"/>
  <c r="G67" i="21" s="1"/>
  <c r="E66" i="21"/>
  <c r="G66" i="21" s="1"/>
  <c r="I65" i="21"/>
  <c r="H65" i="21"/>
  <c r="E65" i="21"/>
  <c r="G65" i="21" s="1"/>
  <c r="I64" i="21"/>
  <c r="H64" i="21"/>
  <c r="G64" i="21"/>
  <c r="E64" i="21"/>
  <c r="E63" i="21"/>
  <c r="G63" i="21" s="1"/>
  <c r="E62" i="21"/>
  <c r="G62" i="21" s="1"/>
  <c r="I61" i="21"/>
  <c r="H61" i="21"/>
  <c r="E61" i="21"/>
  <c r="G61" i="21" s="1"/>
  <c r="I60" i="21"/>
  <c r="L60" i="21" s="1"/>
  <c r="H60" i="21"/>
  <c r="E60" i="21"/>
  <c r="G60" i="21" s="1"/>
  <c r="E59" i="21"/>
  <c r="G59" i="21" s="1"/>
  <c r="I56" i="21"/>
  <c r="H56" i="21"/>
  <c r="E56" i="21"/>
  <c r="G56" i="21" s="1"/>
  <c r="J55" i="21"/>
  <c r="I55" i="21"/>
  <c r="H55" i="21"/>
  <c r="E55" i="21"/>
  <c r="G55" i="21" s="1"/>
  <c r="E54" i="21"/>
  <c r="G54" i="21" s="1"/>
  <c r="E53" i="21"/>
  <c r="G53" i="21" s="1"/>
  <c r="I52" i="21"/>
  <c r="H52" i="21"/>
  <c r="E52" i="21"/>
  <c r="G52" i="21" s="1"/>
  <c r="J51" i="21"/>
  <c r="I51" i="21"/>
  <c r="H51" i="21"/>
  <c r="E51" i="21"/>
  <c r="G51" i="21" s="1"/>
  <c r="E50" i="21"/>
  <c r="G50" i="21" s="1"/>
  <c r="E49" i="21"/>
  <c r="G49" i="21" s="1"/>
  <c r="I48" i="21"/>
  <c r="H48" i="21"/>
  <c r="E48" i="21"/>
  <c r="G48" i="21" s="1"/>
  <c r="J47" i="21"/>
  <c r="I47" i="21"/>
  <c r="H47" i="21"/>
  <c r="E47" i="21"/>
  <c r="G47" i="21" s="1"/>
  <c r="E46" i="21"/>
  <c r="G46" i="21" s="1"/>
  <c r="I43" i="21"/>
  <c r="H43" i="21"/>
  <c r="G43" i="21"/>
  <c r="E43" i="21"/>
  <c r="I42" i="21"/>
  <c r="H42" i="21"/>
  <c r="K42" i="21" s="1"/>
  <c r="E42" i="21"/>
  <c r="G42" i="21" s="1"/>
  <c r="E41" i="21"/>
  <c r="G41" i="21" s="1"/>
  <c r="E40" i="21"/>
  <c r="G40" i="21" s="1"/>
  <c r="I39" i="21"/>
  <c r="H39" i="21"/>
  <c r="E39" i="21"/>
  <c r="G39" i="21" s="1"/>
  <c r="I38" i="21"/>
  <c r="H38" i="21"/>
  <c r="E38" i="21"/>
  <c r="G38" i="21" s="1"/>
  <c r="E37" i="21"/>
  <c r="G37" i="21" s="1"/>
  <c r="E36" i="21"/>
  <c r="G36" i="21" s="1"/>
  <c r="I35" i="21"/>
  <c r="H35" i="21"/>
  <c r="E35" i="21"/>
  <c r="G35" i="21" s="1"/>
  <c r="I34" i="21"/>
  <c r="H34" i="21"/>
  <c r="E34" i="21"/>
  <c r="G34" i="21" s="1"/>
  <c r="E33" i="21"/>
  <c r="G33" i="21" s="1"/>
  <c r="I30" i="21"/>
  <c r="H30" i="21"/>
  <c r="E30" i="21"/>
  <c r="G30" i="21" s="1"/>
  <c r="J29" i="21"/>
  <c r="I29" i="21"/>
  <c r="H29" i="21"/>
  <c r="E29" i="21"/>
  <c r="G29" i="21" s="1"/>
  <c r="E28" i="21"/>
  <c r="G28" i="21" s="1"/>
  <c r="E27" i="21"/>
  <c r="G27" i="21" s="1"/>
  <c r="I26" i="21"/>
  <c r="H26" i="21"/>
  <c r="E26" i="21"/>
  <c r="G26" i="21" s="1"/>
  <c r="J25" i="21"/>
  <c r="I25" i="21"/>
  <c r="H25" i="21"/>
  <c r="E25" i="21"/>
  <c r="G25" i="21" s="1"/>
  <c r="E24" i="21"/>
  <c r="G24" i="21" s="1"/>
  <c r="E23" i="21"/>
  <c r="G23" i="21" s="1"/>
  <c r="I22" i="21"/>
  <c r="H22" i="21"/>
  <c r="E22" i="21"/>
  <c r="G22" i="21" s="1"/>
  <c r="J21" i="21"/>
  <c r="I21" i="21"/>
  <c r="H21" i="21"/>
  <c r="E21" i="21"/>
  <c r="G21" i="21" s="1"/>
  <c r="E20" i="21"/>
  <c r="G20" i="21" s="1"/>
  <c r="G96" i="5"/>
  <c r="F96" i="5"/>
  <c r="G84" i="5"/>
  <c r="F84" i="5"/>
  <c r="G72" i="5"/>
  <c r="F72" i="5"/>
  <c r="G60" i="5"/>
  <c r="F60" i="5"/>
  <c r="G48" i="5"/>
  <c r="F48" i="5"/>
  <c r="G36" i="5"/>
  <c r="F36" i="5"/>
  <c r="G24" i="5"/>
  <c r="F24" i="5"/>
  <c r="G12" i="5"/>
  <c r="F12" i="5"/>
  <c r="G144" i="2"/>
  <c r="F144" i="2"/>
  <c r="G132" i="2"/>
  <c r="F132" i="2"/>
  <c r="G120" i="2"/>
  <c r="F120" i="2"/>
  <c r="G108" i="2"/>
  <c r="F108" i="2"/>
  <c r="G96" i="2"/>
  <c r="F96" i="2"/>
  <c r="G84" i="2"/>
  <c r="F84" i="2"/>
  <c r="G72" i="2"/>
  <c r="F72" i="2"/>
  <c r="G60" i="2"/>
  <c r="F60" i="2"/>
  <c r="G48" i="2"/>
  <c r="F48" i="2"/>
  <c r="G36" i="2"/>
  <c r="F36" i="2"/>
  <c r="G24" i="2"/>
  <c r="F24" i="2"/>
  <c r="G12" i="2"/>
  <c r="F12" i="2"/>
  <c r="G97" i="5"/>
  <c r="F97" i="5"/>
  <c r="G95" i="5"/>
  <c r="F95" i="5"/>
  <c r="G85" i="5"/>
  <c r="F85" i="5"/>
  <c r="G83" i="5"/>
  <c r="F83" i="5"/>
  <c r="G73" i="5"/>
  <c r="F73" i="5"/>
  <c r="G71" i="5"/>
  <c r="F71" i="5"/>
  <c r="G61" i="5"/>
  <c r="F61" i="5"/>
  <c r="G59" i="5"/>
  <c r="F59" i="5"/>
  <c r="G49" i="5"/>
  <c r="F49" i="5"/>
  <c r="G47" i="5"/>
  <c r="F47" i="5"/>
  <c r="G37" i="5"/>
  <c r="F37" i="5"/>
  <c r="G35" i="5"/>
  <c r="F35" i="5"/>
  <c r="G25" i="5"/>
  <c r="F25" i="5"/>
  <c r="G23" i="5"/>
  <c r="F23" i="5"/>
  <c r="G13" i="5"/>
  <c r="I49" i="21" s="1"/>
  <c r="F13" i="5"/>
  <c r="G11" i="5"/>
  <c r="F11" i="5"/>
  <c r="N4" i="26" l="1"/>
  <c r="K4" i="28"/>
  <c r="M4" i="28" s="1"/>
  <c r="M3" i="28"/>
  <c r="N3" i="28"/>
  <c r="N3" i="25"/>
  <c r="H66" i="21"/>
  <c r="H40" i="21"/>
  <c r="I66" i="21"/>
  <c r="I23" i="21"/>
  <c r="M4" i="26"/>
  <c r="N4" i="28"/>
  <c r="N3" i="27"/>
  <c r="M3" i="27"/>
  <c r="N4" i="27"/>
  <c r="N3" i="26"/>
  <c r="M3" i="25"/>
  <c r="K64" i="21"/>
  <c r="K68" i="21"/>
  <c r="L42" i="21"/>
  <c r="L25" i="21"/>
  <c r="K51" i="21"/>
  <c r="K55" i="21"/>
  <c r="H36" i="21"/>
  <c r="I40" i="21"/>
  <c r="H27" i="21"/>
  <c r="I36" i="21"/>
  <c r="K38" i="21"/>
  <c r="H23" i="21"/>
  <c r="I27" i="21"/>
  <c r="K29" i="21"/>
  <c r="K34" i="21"/>
  <c r="H49" i="21"/>
  <c r="K60" i="21"/>
  <c r="H53" i="21"/>
  <c r="H62" i="21"/>
  <c r="L47" i="21"/>
  <c r="I53" i="21"/>
  <c r="I62" i="21"/>
  <c r="L38" i="21"/>
  <c r="L55" i="21"/>
  <c r="L64" i="21"/>
  <c r="L51" i="21"/>
  <c r="K21" i="21"/>
  <c r="K25" i="21"/>
  <c r="L21" i="21"/>
  <c r="L34" i="21"/>
  <c r="L29" i="21"/>
  <c r="K47" i="21"/>
  <c r="B118" i="20"/>
  <c r="H113" i="20"/>
  <c r="H114" i="20" s="1"/>
  <c r="G113" i="20"/>
  <c r="G114" i="20" s="1"/>
  <c r="F113" i="20"/>
  <c r="F114" i="20" s="1"/>
  <c r="E113" i="20"/>
  <c r="E114" i="20" s="1"/>
  <c r="D113" i="20"/>
  <c r="D114" i="20" s="1"/>
  <c r="B113" i="20"/>
  <c r="B114" i="20" s="1"/>
  <c r="H81" i="20"/>
  <c r="H82" i="20" s="1"/>
  <c r="G81" i="20"/>
  <c r="G82" i="20" s="1"/>
  <c r="E81" i="20"/>
  <c r="E82" i="20" s="1"/>
  <c r="D81" i="20"/>
  <c r="D82" i="20" s="1"/>
  <c r="B81" i="20"/>
  <c r="B82" i="20" s="1"/>
  <c r="B86" i="20"/>
  <c r="F81" i="20"/>
  <c r="F82" i="20" s="1"/>
  <c r="H51" i="20"/>
  <c r="H52" i="20" s="1"/>
  <c r="G51" i="20"/>
  <c r="G52" i="20" s="1"/>
  <c r="F51" i="20"/>
  <c r="F52" i="20" s="1"/>
  <c r="E51" i="20"/>
  <c r="E52" i="20" s="1"/>
  <c r="D51" i="20"/>
  <c r="D52" i="20" s="1"/>
  <c r="B51" i="20"/>
  <c r="B52" i="20" s="1"/>
  <c r="B56" i="20"/>
  <c r="B132" i="19"/>
  <c r="B102" i="19"/>
  <c r="B65" i="19"/>
  <c r="B31" i="19"/>
  <c r="B26" i="20"/>
  <c r="H21" i="20"/>
  <c r="H22" i="20" s="1"/>
  <c r="G21" i="20"/>
  <c r="G22" i="20" s="1"/>
  <c r="F21" i="20"/>
  <c r="F22" i="20" s="1"/>
  <c r="E21" i="20"/>
  <c r="E22" i="20" s="1"/>
  <c r="D21" i="20"/>
  <c r="D22" i="20" s="1"/>
  <c r="B21" i="20"/>
  <c r="B22" i="20" s="1"/>
  <c r="C117" i="20" l="1"/>
  <c r="C116" i="20"/>
  <c r="C85" i="20"/>
  <c r="C84" i="20"/>
  <c r="C86" i="20" s="1"/>
  <c r="C55" i="20"/>
  <c r="C54" i="20"/>
  <c r="C56" i="20" s="1"/>
  <c r="C24" i="20"/>
  <c r="C26" i="20" s="1"/>
  <c r="C25" i="20"/>
  <c r="E7" i="26" l="1"/>
  <c r="E7" i="27"/>
  <c r="E7" i="28"/>
  <c r="E7" i="25"/>
  <c r="E7" i="21"/>
  <c r="E7" i="16"/>
  <c r="E7" i="14"/>
  <c r="E7" i="18"/>
  <c r="C118" i="20"/>
  <c r="E8" i="27" s="1"/>
  <c r="H127" i="19"/>
  <c r="H128" i="19" s="1"/>
  <c r="F127" i="19"/>
  <c r="F128" i="19" s="1"/>
  <c r="E127" i="19"/>
  <c r="E128" i="19" s="1"/>
  <c r="D127" i="19"/>
  <c r="D128" i="19" s="1"/>
  <c r="B127" i="19"/>
  <c r="B128" i="19" s="1"/>
  <c r="G127" i="19"/>
  <c r="G128" i="19" s="1"/>
  <c r="H97" i="19"/>
  <c r="H98" i="19" s="1"/>
  <c r="G97" i="19"/>
  <c r="G98" i="19" s="1"/>
  <c r="F97" i="19"/>
  <c r="F98" i="19" s="1"/>
  <c r="E97" i="19"/>
  <c r="E98" i="19" s="1"/>
  <c r="D97" i="19"/>
  <c r="D98" i="19" s="1"/>
  <c r="B97" i="19"/>
  <c r="B98" i="19" s="1"/>
  <c r="E61" i="19"/>
  <c r="H60" i="19"/>
  <c r="H61" i="19" s="1"/>
  <c r="G60" i="19"/>
  <c r="G61" i="19" s="1"/>
  <c r="F60" i="19"/>
  <c r="F61" i="19" s="1"/>
  <c r="E60" i="19"/>
  <c r="D60" i="19"/>
  <c r="D61" i="19" s="1"/>
  <c r="B60" i="19"/>
  <c r="B61" i="19" s="1"/>
  <c r="E8" i="14" l="1"/>
  <c r="E8" i="26"/>
  <c r="E8" i="16"/>
  <c r="E8" i="28"/>
  <c r="E8" i="21"/>
  <c r="E8" i="25"/>
  <c r="E8" i="18"/>
  <c r="C63" i="19"/>
  <c r="C65" i="19" s="1"/>
  <c r="C64" i="19"/>
  <c r="C101" i="19"/>
  <c r="C100" i="19"/>
  <c r="C131" i="19"/>
  <c r="C130" i="19"/>
  <c r="B26" i="19"/>
  <c r="B27" i="19" s="1"/>
  <c r="H26" i="19"/>
  <c r="H27" i="19" s="1"/>
  <c r="G26" i="19"/>
  <c r="G27" i="19" s="1"/>
  <c r="F26" i="19"/>
  <c r="F27" i="19" s="1"/>
  <c r="E26" i="19"/>
  <c r="E27" i="19" s="1"/>
  <c r="D26" i="19"/>
  <c r="D27" i="19" s="1"/>
  <c r="C132" i="19" l="1"/>
  <c r="C29" i="19"/>
  <c r="C102" i="19"/>
  <c r="C30" i="19"/>
  <c r="I69" i="18"/>
  <c r="H69" i="18"/>
  <c r="E69" i="18"/>
  <c r="G69" i="18" s="1"/>
  <c r="I68" i="18"/>
  <c r="H68" i="18"/>
  <c r="E68" i="18"/>
  <c r="G68" i="18" s="1"/>
  <c r="E67" i="18"/>
  <c r="G67" i="18" s="1"/>
  <c r="I66" i="18"/>
  <c r="H66" i="18"/>
  <c r="E66" i="18"/>
  <c r="G66" i="18" s="1"/>
  <c r="I65" i="18"/>
  <c r="H65" i="18"/>
  <c r="E65" i="18"/>
  <c r="G65" i="18" s="1"/>
  <c r="I64" i="18"/>
  <c r="H64" i="18"/>
  <c r="E64" i="18"/>
  <c r="G64" i="18" s="1"/>
  <c r="E63" i="18"/>
  <c r="G63" i="18" s="1"/>
  <c r="I62" i="18"/>
  <c r="H62" i="18"/>
  <c r="E62" i="18"/>
  <c r="G62" i="18" s="1"/>
  <c r="I61" i="18"/>
  <c r="H61" i="18"/>
  <c r="E61" i="18"/>
  <c r="G61" i="18" s="1"/>
  <c r="I60" i="18"/>
  <c r="H60" i="18"/>
  <c r="E60" i="18"/>
  <c r="G60" i="18" s="1"/>
  <c r="E59" i="18"/>
  <c r="G59" i="18" s="1"/>
  <c r="I56" i="18"/>
  <c r="H56" i="18"/>
  <c r="E56" i="18"/>
  <c r="G56" i="18" s="1"/>
  <c r="J55" i="18"/>
  <c r="I55" i="18"/>
  <c r="H55" i="18"/>
  <c r="E55" i="18"/>
  <c r="G55" i="18" s="1"/>
  <c r="E54" i="18"/>
  <c r="G54" i="18" s="1"/>
  <c r="I53" i="18"/>
  <c r="H53" i="18"/>
  <c r="E53" i="18"/>
  <c r="G53" i="18" s="1"/>
  <c r="I52" i="18"/>
  <c r="H52" i="18"/>
  <c r="E52" i="18"/>
  <c r="G52" i="18" s="1"/>
  <c r="J51" i="18"/>
  <c r="I51" i="18"/>
  <c r="H51" i="18"/>
  <c r="E51" i="18"/>
  <c r="G51" i="18" s="1"/>
  <c r="E50" i="18"/>
  <c r="G50" i="18" s="1"/>
  <c r="I49" i="18"/>
  <c r="H49" i="18"/>
  <c r="E49" i="18"/>
  <c r="G49" i="18" s="1"/>
  <c r="I48" i="18"/>
  <c r="H48" i="18"/>
  <c r="E48" i="18"/>
  <c r="G48" i="18" s="1"/>
  <c r="J47" i="18"/>
  <c r="I47" i="18"/>
  <c r="H47" i="18"/>
  <c r="E47" i="18"/>
  <c r="G47" i="18" s="1"/>
  <c r="E46" i="18"/>
  <c r="G46" i="18" s="1"/>
  <c r="I43" i="18"/>
  <c r="H43" i="18"/>
  <c r="E43" i="18"/>
  <c r="G43" i="18" s="1"/>
  <c r="I42" i="18"/>
  <c r="H42" i="18"/>
  <c r="E42" i="18"/>
  <c r="G42" i="18" s="1"/>
  <c r="E41" i="18"/>
  <c r="G41" i="18" s="1"/>
  <c r="I40" i="18"/>
  <c r="H40" i="18"/>
  <c r="E40" i="18"/>
  <c r="G40" i="18" s="1"/>
  <c r="I39" i="18"/>
  <c r="H39" i="18"/>
  <c r="E39" i="18"/>
  <c r="G39" i="18" s="1"/>
  <c r="I38" i="18"/>
  <c r="H38" i="18"/>
  <c r="E38" i="18"/>
  <c r="G38" i="18" s="1"/>
  <c r="E37" i="18"/>
  <c r="G37" i="18" s="1"/>
  <c r="I36" i="18"/>
  <c r="H36" i="18"/>
  <c r="E36" i="18"/>
  <c r="G36" i="18" s="1"/>
  <c r="I35" i="18"/>
  <c r="H35" i="18"/>
  <c r="E35" i="18"/>
  <c r="G35" i="18" s="1"/>
  <c r="I34" i="18"/>
  <c r="H34" i="18"/>
  <c r="E34" i="18"/>
  <c r="G34" i="18" s="1"/>
  <c r="E33" i="18"/>
  <c r="G33" i="18" s="1"/>
  <c r="I30" i="18"/>
  <c r="H30" i="18"/>
  <c r="E30" i="18"/>
  <c r="G30" i="18" s="1"/>
  <c r="J29" i="18"/>
  <c r="I29" i="18"/>
  <c r="H29" i="18"/>
  <c r="E29" i="18"/>
  <c r="G29" i="18" s="1"/>
  <c r="E28" i="18"/>
  <c r="G28" i="18" s="1"/>
  <c r="I27" i="18"/>
  <c r="H27" i="18"/>
  <c r="E27" i="18"/>
  <c r="G27" i="18" s="1"/>
  <c r="I26" i="18"/>
  <c r="H26" i="18"/>
  <c r="E26" i="18"/>
  <c r="G26" i="18" s="1"/>
  <c r="J25" i="18"/>
  <c r="I25" i="18"/>
  <c r="H25" i="18"/>
  <c r="E25" i="18"/>
  <c r="G25" i="18" s="1"/>
  <c r="E24" i="18"/>
  <c r="G24" i="18" s="1"/>
  <c r="I23" i="18"/>
  <c r="H23" i="18"/>
  <c r="E23" i="18"/>
  <c r="G23" i="18" s="1"/>
  <c r="I22" i="18"/>
  <c r="H22" i="18"/>
  <c r="E22" i="18"/>
  <c r="G22" i="18" s="1"/>
  <c r="J21" i="18"/>
  <c r="I21" i="18"/>
  <c r="H21" i="18"/>
  <c r="E21" i="18"/>
  <c r="G21" i="18" s="1"/>
  <c r="E20" i="18"/>
  <c r="G20" i="18" s="1"/>
  <c r="I69" i="16"/>
  <c r="H69" i="16"/>
  <c r="E69" i="16"/>
  <c r="G69" i="16" s="1"/>
  <c r="I68" i="16"/>
  <c r="H68" i="16"/>
  <c r="E68" i="16"/>
  <c r="G68" i="16" s="1"/>
  <c r="E67" i="16"/>
  <c r="G67" i="16" s="1"/>
  <c r="I66" i="16"/>
  <c r="H66" i="16"/>
  <c r="E66" i="16"/>
  <c r="G66" i="16" s="1"/>
  <c r="I65" i="16"/>
  <c r="H65" i="16"/>
  <c r="E65" i="16"/>
  <c r="G65" i="16" s="1"/>
  <c r="I64" i="16"/>
  <c r="H64" i="16"/>
  <c r="E64" i="16"/>
  <c r="G64" i="16" s="1"/>
  <c r="E63" i="16"/>
  <c r="G63" i="16" s="1"/>
  <c r="I62" i="16"/>
  <c r="H62" i="16"/>
  <c r="E62" i="16"/>
  <c r="G62" i="16" s="1"/>
  <c r="I61" i="16"/>
  <c r="H61" i="16"/>
  <c r="E61" i="16"/>
  <c r="G61" i="16" s="1"/>
  <c r="I60" i="16"/>
  <c r="H60" i="16"/>
  <c r="E60" i="16"/>
  <c r="G60" i="16" s="1"/>
  <c r="E59" i="16"/>
  <c r="G59" i="16" s="1"/>
  <c r="I56" i="16"/>
  <c r="H56" i="16"/>
  <c r="E56" i="16"/>
  <c r="G56" i="16" s="1"/>
  <c r="I55" i="16"/>
  <c r="H55" i="16"/>
  <c r="E55" i="16"/>
  <c r="G55" i="16" s="1"/>
  <c r="E54" i="16"/>
  <c r="G54" i="16" s="1"/>
  <c r="I53" i="16"/>
  <c r="H53" i="16"/>
  <c r="E53" i="16"/>
  <c r="G53" i="16" s="1"/>
  <c r="I52" i="16"/>
  <c r="H52" i="16"/>
  <c r="E52" i="16"/>
  <c r="G52" i="16" s="1"/>
  <c r="I51" i="16"/>
  <c r="H51" i="16"/>
  <c r="E51" i="16"/>
  <c r="G51" i="16" s="1"/>
  <c r="E50" i="16"/>
  <c r="G50" i="16" s="1"/>
  <c r="I49" i="16"/>
  <c r="H49" i="16"/>
  <c r="E49" i="16"/>
  <c r="G49" i="16" s="1"/>
  <c r="I48" i="16"/>
  <c r="H48" i="16"/>
  <c r="E48" i="16"/>
  <c r="G48" i="16" s="1"/>
  <c r="I47" i="16"/>
  <c r="H47" i="16"/>
  <c r="E47" i="16"/>
  <c r="G47" i="16" s="1"/>
  <c r="E46" i="16"/>
  <c r="G46" i="16" s="1"/>
  <c r="I43" i="16"/>
  <c r="H43" i="16"/>
  <c r="E43" i="16"/>
  <c r="G43" i="16" s="1"/>
  <c r="I42" i="16"/>
  <c r="H42" i="16"/>
  <c r="E42" i="16"/>
  <c r="G42" i="16" s="1"/>
  <c r="E41" i="16"/>
  <c r="G41" i="16" s="1"/>
  <c r="I40" i="16"/>
  <c r="H40" i="16"/>
  <c r="E40" i="16"/>
  <c r="G40" i="16" s="1"/>
  <c r="I39" i="16"/>
  <c r="H39" i="16"/>
  <c r="E39" i="16"/>
  <c r="G39" i="16" s="1"/>
  <c r="I38" i="16"/>
  <c r="H38" i="16"/>
  <c r="E38" i="16"/>
  <c r="G38" i="16" s="1"/>
  <c r="E37" i="16"/>
  <c r="G37" i="16" s="1"/>
  <c r="I36" i="16"/>
  <c r="H36" i="16"/>
  <c r="E36" i="16"/>
  <c r="G36" i="16" s="1"/>
  <c r="I35" i="16"/>
  <c r="H35" i="16"/>
  <c r="E35" i="16"/>
  <c r="G35" i="16" s="1"/>
  <c r="I34" i="16"/>
  <c r="H34" i="16"/>
  <c r="E34" i="16"/>
  <c r="G34" i="16" s="1"/>
  <c r="E33" i="16"/>
  <c r="G33" i="16" s="1"/>
  <c r="I30" i="16"/>
  <c r="H30" i="16"/>
  <c r="E30" i="16"/>
  <c r="G30" i="16" s="1"/>
  <c r="J29" i="16"/>
  <c r="I29" i="16"/>
  <c r="H29" i="16"/>
  <c r="E29" i="16"/>
  <c r="G29" i="16" s="1"/>
  <c r="E28" i="16"/>
  <c r="G28" i="16" s="1"/>
  <c r="I27" i="16"/>
  <c r="H27" i="16"/>
  <c r="G27" i="16"/>
  <c r="E27" i="16"/>
  <c r="I26" i="16"/>
  <c r="H26" i="16"/>
  <c r="E26" i="16"/>
  <c r="G26" i="16" s="1"/>
  <c r="J25" i="16"/>
  <c r="I25" i="16"/>
  <c r="H25" i="16"/>
  <c r="E25" i="16"/>
  <c r="G25" i="16" s="1"/>
  <c r="E24" i="16"/>
  <c r="G24" i="16" s="1"/>
  <c r="I23" i="16"/>
  <c r="H23" i="16"/>
  <c r="E23" i="16"/>
  <c r="G23" i="16" s="1"/>
  <c r="I22" i="16"/>
  <c r="H22" i="16"/>
  <c r="E22" i="16"/>
  <c r="G22" i="16" s="1"/>
  <c r="J21" i="16"/>
  <c r="I21" i="16"/>
  <c r="H21" i="16"/>
  <c r="E21" i="16"/>
  <c r="G21" i="16" s="1"/>
  <c r="E20" i="16"/>
  <c r="G20" i="16" s="1"/>
  <c r="J122" i="14"/>
  <c r="J121" i="14"/>
  <c r="J119" i="14"/>
  <c r="J118" i="14"/>
  <c r="J117" i="14"/>
  <c r="J115" i="14"/>
  <c r="J114" i="14"/>
  <c r="J113" i="14"/>
  <c r="J109" i="14"/>
  <c r="J108" i="14"/>
  <c r="J106" i="14"/>
  <c r="J105" i="14"/>
  <c r="J104" i="14"/>
  <c r="J102" i="14"/>
  <c r="J101" i="14"/>
  <c r="J100" i="14"/>
  <c r="J96" i="14"/>
  <c r="J95" i="14"/>
  <c r="J93" i="14"/>
  <c r="J92" i="14"/>
  <c r="J91" i="14"/>
  <c r="J89" i="14"/>
  <c r="J88" i="14"/>
  <c r="J87" i="14"/>
  <c r="J80" i="14"/>
  <c r="J76" i="14"/>
  <c r="J70" i="14"/>
  <c r="J69" i="14"/>
  <c r="J67" i="14"/>
  <c r="J66" i="14"/>
  <c r="J65" i="14"/>
  <c r="J63" i="14"/>
  <c r="J62" i="14"/>
  <c r="J61" i="14"/>
  <c r="J57" i="14"/>
  <c r="J56" i="14"/>
  <c r="J54" i="14"/>
  <c r="J53" i="14"/>
  <c r="J52" i="14"/>
  <c r="J50" i="14"/>
  <c r="J49" i="14"/>
  <c r="J48" i="14"/>
  <c r="J44" i="14"/>
  <c r="J43" i="14"/>
  <c r="J41" i="14"/>
  <c r="J40" i="14"/>
  <c r="J39" i="14"/>
  <c r="J37" i="14"/>
  <c r="J36" i="14"/>
  <c r="J35" i="14"/>
  <c r="J28" i="14"/>
  <c r="J24" i="14"/>
  <c r="I122" i="14"/>
  <c r="L122" i="14" s="1"/>
  <c r="H122" i="14"/>
  <c r="E122" i="14"/>
  <c r="G122" i="14" s="1"/>
  <c r="I121" i="14"/>
  <c r="H121" i="14"/>
  <c r="E121" i="14"/>
  <c r="G121" i="14" s="1"/>
  <c r="E120" i="14"/>
  <c r="G120" i="14" s="1"/>
  <c r="I119" i="14"/>
  <c r="H119" i="14"/>
  <c r="E119" i="14"/>
  <c r="G119" i="14" s="1"/>
  <c r="I118" i="14"/>
  <c r="H118" i="14"/>
  <c r="E118" i="14"/>
  <c r="G118" i="14" s="1"/>
  <c r="I117" i="14"/>
  <c r="H117" i="14"/>
  <c r="E117" i="14"/>
  <c r="G117" i="14" s="1"/>
  <c r="E116" i="14"/>
  <c r="G116" i="14" s="1"/>
  <c r="I115" i="14"/>
  <c r="L115" i="14" s="1"/>
  <c r="H115" i="14"/>
  <c r="E115" i="14"/>
  <c r="G115" i="14" s="1"/>
  <c r="I114" i="14"/>
  <c r="H114" i="14"/>
  <c r="E114" i="14"/>
  <c r="G114" i="14" s="1"/>
  <c r="I113" i="14"/>
  <c r="H113" i="14"/>
  <c r="E113" i="14"/>
  <c r="G113" i="14" s="1"/>
  <c r="E112" i="14"/>
  <c r="G112" i="14" s="1"/>
  <c r="I109" i="14"/>
  <c r="H109" i="14"/>
  <c r="E109" i="14"/>
  <c r="G109" i="14" s="1"/>
  <c r="I108" i="14"/>
  <c r="H108" i="14"/>
  <c r="E108" i="14"/>
  <c r="G108" i="14" s="1"/>
  <c r="E107" i="14"/>
  <c r="G107" i="14" s="1"/>
  <c r="I106" i="14"/>
  <c r="H106" i="14"/>
  <c r="E106" i="14"/>
  <c r="G106" i="14" s="1"/>
  <c r="I105" i="14"/>
  <c r="H105" i="14"/>
  <c r="E105" i="14"/>
  <c r="G105" i="14" s="1"/>
  <c r="I104" i="14"/>
  <c r="H104" i="14"/>
  <c r="E104" i="14"/>
  <c r="G104" i="14" s="1"/>
  <c r="E103" i="14"/>
  <c r="G103" i="14" s="1"/>
  <c r="I102" i="14"/>
  <c r="H102" i="14"/>
  <c r="E102" i="14"/>
  <c r="G102" i="14" s="1"/>
  <c r="I101" i="14"/>
  <c r="H101" i="14"/>
  <c r="E101" i="14"/>
  <c r="G101" i="14" s="1"/>
  <c r="I100" i="14"/>
  <c r="H100" i="14"/>
  <c r="E100" i="14"/>
  <c r="G100" i="14" s="1"/>
  <c r="E99" i="14"/>
  <c r="G99" i="14" s="1"/>
  <c r="J83" i="14"/>
  <c r="J82" i="14"/>
  <c r="J79" i="14"/>
  <c r="J78" i="14"/>
  <c r="J75" i="14"/>
  <c r="J74" i="14"/>
  <c r="I96" i="14"/>
  <c r="L96" i="14" s="1"/>
  <c r="H96" i="14"/>
  <c r="E96" i="14"/>
  <c r="G96" i="14" s="1"/>
  <c r="I95" i="14"/>
  <c r="H95" i="14"/>
  <c r="E95" i="14"/>
  <c r="G95" i="14" s="1"/>
  <c r="E94" i="14"/>
  <c r="G94" i="14" s="1"/>
  <c r="I93" i="14"/>
  <c r="H93" i="14"/>
  <c r="E93" i="14"/>
  <c r="G93" i="14" s="1"/>
  <c r="I92" i="14"/>
  <c r="H92" i="14"/>
  <c r="E92" i="14"/>
  <c r="G92" i="14" s="1"/>
  <c r="I91" i="14"/>
  <c r="H91" i="14"/>
  <c r="E91" i="14"/>
  <c r="G91" i="14" s="1"/>
  <c r="E90" i="14"/>
  <c r="G90" i="14" s="1"/>
  <c r="I89" i="14"/>
  <c r="H89" i="14"/>
  <c r="E89" i="14"/>
  <c r="G89" i="14" s="1"/>
  <c r="I88" i="14"/>
  <c r="H88" i="14"/>
  <c r="E88" i="14"/>
  <c r="G88" i="14" s="1"/>
  <c r="I87" i="14"/>
  <c r="H87" i="14"/>
  <c r="E87" i="14"/>
  <c r="G87" i="14" s="1"/>
  <c r="E86" i="14"/>
  <c r="G86" i="14" s="1"/>
  <c r="J31" i="14"/>
  <c r="J27" i="14"/>
  <c r="J30" i="14"/>
  <c r="J26" i="14"/>
  <c r="J23" i="14"/>
  <c r="J22" i="14"/>
  <c r="I70" i="14"/>
  <c r="H70" i="14"/>
  <c r="E70" i="14"/>
  <c r="G70" i="14" s="1"/>
  <c r="I69" i="14"/>
  <c r="H69" i="14"/>
  <c r="E69" i="14"/>
  <c r="G69" i="14" s="1"/>
  <c r="E68" i="14"/>
  <c r="G68" i="14" s="1"/>
  <c r="I67" i="14"/>
  <c r="H67" i="14"/>
  <c r="E67" i="14"/>
  <c r="G67" i="14" s="1"/>
  <c r="I66" i="14"/>
  <c r="H66" i="14"/>
  <c r="E66" i="14"/>
  <c r="G66" i="14" s="1"/>
  <c r="I65" i="14"/>
  <c r="H65" i="14"/>
  <c r="E65" i="14"/>
  <c r="G65" i="14" s="1"/>
  <c r="E64" i="14"/>
  <c r="G64" i="14" s="1"/>
  <c r="I63" i="14"/>
  <c r="H63" i="14"/>
  <c r="E63" i="14"/>
  <c r="G63" i="14" s="1"/>
  <c r="I62" i="14"/>
  <c r="H62" i="14"/>
  <c r="E62" i="14"/>
  <c r="G62" i="14" s="1"/>
  <c r="I61" i="14"/>
  <c r="H61" i="14"/>
  <c r="E61" i="14"/>
  <c r="G61" i="14" s="1"/>
  <c r="E60" i="14"/>
  <c r="G60" i="14" s="1"/>
  <c r="I57" i="14"/>
  <c r="H57" i="14"/>
  <c r="E57" i="14"/>
  <c r="G57" i="14" s="1"/>
  <c r="I56" i="14"/>
  <c r="H56" i="14"/>
  <c r="E56" i="14"/>
  <c r="G56" i="14" s="1"/>
  <c r="E55" i="14"/>
  <c r="G55" i="14" s="1"/>
  <c r="I54" i="14"/>
  <c r="H54" i="14"/>
  <c r="E54" i="14"/>
  <c r="G54" i="14" s="1"/>
  <c r="I53" i="14"/>
  <c r="H53" i="14"/>
  <c r="E53" i="14"/>
  <c r="G53" i="14" s="1"/>
  <c r="I52" i="14"/>
  <c r="H52" i="14"/>
  <c r="E52" i="14"/>
  <c r="G52" i="14" s="1"/>
  <c r="E51" i="14"/>
  <c r="G51" i="14" s="1"/>
  <c r="I50" i="14"/>
  <c r="H50" i="14"/>
  <c r="E50" i="14"/>
  <c r="G50" i="14" s="1"/>
  <c r="I49" i="14"/>
  <c r="H49" i="14"/>
  <c r="E49" i="14"/>
  <c r="G49" i="14" s="1"/>
  <c r="I48" i="14"/>
  <c r="H48" i="14"/>
  <c r="E48" i="14"/>
  <c r="G48" i="14" s="1"/>
  <c r="E47" i="14"/>
  <c r="G47" i="14" s="1"/>
  <c r="I44" i="14"/>
  <c r="H44" i="14"/>
  <c r="E44" i="14"/>
  <c r="G44" i="14" s="1"/>
  <c r="I43" i="14"/>
  <c r="H43" i="14"/>
  <c r="E43" i="14"/>
  <c r="G43" i="14" s="1"/>
  <c r="E42" i="14"/>
  <c r="G42" i="14" s="1"/>
  <c r="I41" i="14"/>
  <c r="H41" i="14"/>
  <c r="E41" i="14"/>
  <c r="G41" i="14" s="1"/>
  <c r="I40" i="14"/>
  <c r="H40" i="14"/>
  <c r="E40" i="14"/>
  <c r="G40" i="14" s="1"/>
  <c r="I39" i="14"/>
  <c r="H39" i="14"/>
  <c r="E39" i="14"/>
  <c r="G39" i="14" s="1"/>
  <c r="E38" i="14"/>
  <c r="G38" i="14" s="1"/>
  <c r="I37" i="14"/>
  <c r="H37" i="14"/>
  <c r="E37" i="14"/>
  <c r="G37" i="14" s="1"/>
  <c r="I36" i="14"/>
  <c r="H36" i="14"/>
  <c r="E36" i="14"/>
  <c r="G36" i="14" s="1"/>
  <c r="I35" i="14"/>
  <c r="H35" i="14"/>
  <c r="E35" i="14"/>
  <c r="G35" i="14" s="1"/>
  <c r="E34" i="14"/>
  <c r="G34" i="14" s="1"/>
  <c r="I83" i="14"/>
  <c r="H83" i="14"/>
  <c r="E83" i="14"/>
  <c r="G83" i="14" s="1"/>
  <c r="I82" i="14"/>
  <c r="H82" i="14"/>
  <c r="E82" i="14"/>
  <c r="G82" i="14" s="1"/>
  <c r="E81" i="14"/>
  <c r="G81" i="14" s="1"/>
  <c r="I80" i="14"/>
  <c r="H80" i="14"/>
  <c r="K80" i="14" s="1"/>
  <c r="E80" i="14"/>
  <c r="G80" i="14" s="1"/>
  <c r="I79" i="14"/>
  <c r="H79" i="14"/>
  <c r="E79" i="14"/>
  <c r="G79" i="14" s="1"/>
  <c r="I78" i="14"/>
  <c r="H78" i="14"/>
  <c r="E78" i="14"/>
  <c r="G78" i="14" s="1"/>
  <c r="E77" i="14"/>
  <c r="G77" i="14" s="1"/>
  <c r="I76" i="14"/>
  <c r="H76" i="14"/>
  <c r="E76" i="14"/>
  <c r="G76" i="14" s="1"/>
  <c r="I75" i="14"/>
  <c r="H75" i="14"/>
  <c r="E75" i="14"/>
  <c r="G75" i="14" s="1"/>
  <c r="I74" i="14"/>
  <c r="H74" i="14"/>
  <c r="E74" i="14"/>
  <c r="G74" i="14" s="1"/>
  <c r="E73" i="14"/>
  <c r="G73" i="14" s="1"/>
  <c r="I30" i="14"/>
  <c r="L30" i="14" s="1"/>
  <c r="H30" i="14"/>
  <c r="E30" i="14"/>
  <c r="G30" i="14" s="1"/>
  <c r="I26" i="14"/>
  <c r="H26" i="14"/>
  <c r="E26" i="14"/>
  <c r="G26" i="14" s="1"/>
  <c r="I22" i="14"/>
  <c r="H22" i="14"/>
  <c r="E22" i="14"/>
  <c r="G22" i="14" s="1"/>
  <c r="I31" i="14"/>
  <c r="H31" i="14"/>
  <c r="E31" i="14"/>
  <c r="G31" i="14" s="1"/>
  <c r="E29" i="14"/>
  <c r="G29" i="14" s="1"/>
  <c r="I28" i="14"/>
  <c r="H28" i="14"/>
  <c r="E28" i="14"/>
  <c r="G28" i="14" s="1"/>
  <c r="I27" i="14"/>
  <c r="H27" i="14"/>
  <c r="E27" i="14"/>
  <c r="G27" i="14" s="1"/>
  <c r="E25" i="14"/>
  <c r="G25" i="14" s="1"/>
  <c r="I24" i="14"/>
  <c r="L24" i="14" s="1"/>
  <c r="H24" i="14"/>
  <c r="E24" i="14"/>
  <c r="G24" i="14" s="1"/>
  <c r="I23" i="14"/>
  <c r="H23" i="14"/>
  <c r="E23" i="14"/>
  <c r="G23" i="14" s="1"/>
  <c r="E21" i="14"/>
  <c r="G21" i="14" s="1"/>
  <c r="K87" i="14" l="1"/>
  <c r="K24" i="14"/>
  <c r="K22" i="14"/>
  <c r="D8" i="27"/>
  <c r="F8" i="27" s="1"/>
  <c r="D8" i="25"/>
  <c r="F8" i="25" s="1"/>
  <c r="D8" i="28"/>
  <c r="F8" i="28" s="1"/>
  <c r="D8" i="26"/>
  <c r="F8" i="26" s="1"/>
  <c r="D8" i="14"/>
  <c r="F8" i="14" s="1"/>
  <c r="D8" i="18"/>
  <c r="F8" i="18" s="1"/>
  <c r="D8" i="21"/>
  <c r="F8" i="21" s="1"/>
  <c r="D8" i="16"/>
  <c r="F8" i="16" s="1"/>
  <c r="K108" i="14"/>
  <c r="K101" i="14"/>
  <c r="C31" i="19"/>
  <c r="K119" i="14"/>
  <c r="K93" i="14"/>
  <c r="L106" i="14"/>
  <c r="K37" i="14"/>
  <c r="K50" i="14"/>
  <c r="L50" i="14"/>
  <c r="L37" i="14"/>
  <c r="L80" i="14"/>
  <c r="L54" i="14"/>
  <c r="K89" i="14"/>
  <c r="K28" i="14"/>
  <c r="K75" i="14"/>
  <c r="K83" i="14"/>
  <c r="L70" i="14"/>
  <c r="K78" i="14"/>
  <c r="L43" i="14"/>
  <c r="K56" i="14"/>
  <c r="L61" i="14"/>
  <c r="L35" i="14"/>
  <c r="L52" i="14"/>
  <c r="K42" i="16"/>
  <c r="L51" i="16"/>
  <c r="K25" i="16"/>
  <c r="K34" i="16"/>
  <c r="L38" i="16"/>
  <c r="K55" i="16"/>
  <c r="L29" i="16"/>
  <c r="L21" i="16"/>
  <c r="K47" i="16"/>
  <c r="L64" i="16"/>
  <c r="K60" i="16"/>
  <c r="K68" i="16"/>
  <c r="L55" i="18"/>
  <c r="K25" i="18"/>
  <c r="L21" i="18"/>
  <c r="K38" i="18"/>
  <c r="L51" i="18"/>
  <c r="L64" i="18"/>
  <c r="L68" i="18"/>
  <c r="K55" i="18"/>
  <c r="K68" i="18"/>
  <c r="K47" i="18"/>
  <c r="L47" i="18"/>
  <c r="K60" i="18"/>
  <c r="K51" i="18"/>
  <c r="K29" i="18"/>
  <c r="K34" i="18"/>
  <c r="L25" i="18"/>
  <c r="L29" i="18"/>
  <c r="L34" i="18"/>
  <c r="L42" i="18"/>
  <c r="K42" i="18"/>
  <c r="K21" i="18"/>
  <c r="L60" i="18"/>
  <c r="K64" i="18"/>
  <c r="L38" i="18"/>
  <c r="K64" i="16"/>
  <c r="L68" i="16"/>
  <c r="L55" i="16"/>
  <c r="L60" i="16"/>
  <c r="L47" i="16"/>
  <c r="K29" i="16"/>
  <c r="L42" i="16"/>
  <c r="L25" i="16"/>
  <c r="K38" i="16"/>
  <c r="L34" i="16"/>
  <c r="K21" i="16"/>
  <c r="K51" i="16"/>
  <c r="L76" i="14"/>
  <c r="L102" i="14"/>
  <c r="K115" i="14"/>
  <c r="K76" i="14"/>
  <c r="K102" i="14"/>
  <c r="K41" i="14"/>
  <c r="L113" i="14"/>
  <c r="L74" i="14"/>
  <c r="L82" i="14"/>
  <c r="K113" i="14"/>
  <c r="L26" i="14"/>
  <c r="L22" i="14"/>
  <c r="K26" i="14"/>
  <c r="K30" i="14"/>
  <c r="L39" i="14"/>
  <c r="L65" i="14"/>
  <c r="K39" i="14"/>
  <c r="K109" i="14"/>
  <c r="L108" i="14"/>
  <c r="L78" i="14"/>
  <c r="K100" i="14"/>
  <c r="L87" i="14"/>
  <c r="L27" i="14"/>
  <c r="L31" i="14"/>
  <c r="L49" i="14"/>
  <c r="L57" i="14"/>
  <c r="K106" i="14"/>
  <c r="L28" i="14"/>
  <c r="L75" i="14"/>
  <c r="L83" i="14"/>
  <c r="K44" i="14"/>
  <c r="K54" i="14"/>
  <c r="K122" i="14"/>
  <c r="L121" i="14"/>
  <c r="K114" i="14"/>
  <c r="L119" i="14"/>
  <c r="L114" i="14"/>
  <c r="K121" i="14"/>
  <c r="L100" i="14"/>
  <c r="L93" i="14"/>
  <c r="L88" i="14"/>
  <c r="L95" i="14"/>
  <c r="K88" i="14"/>
  <c r="L89" i="14"/>
  <c r="L63" i="14"/>
  <c r="L67" i="14"/>
  <c r="K63" i="14"/>
  <c r="K67" i="14"/>
  <c r="K48" i="14"/>
  <c r="L48" i="14"/>
  <c r="K36" i="14"/>
  <c r="L41" i="14"/>
  <c r="K91" i="14"/>
  <c r="L117" i="14"/>
  <c r="L118" i="14"/>
  <c r="K117" i="14"/>
  <c r="K118" i="14"/>
  <c r="L91" i="14"/>
  <c r="K104" i="14"/>
  <c r="K105" i="14"/>
  <c r="L56" i="14"/>
  <c r="L104" i="14"/>
  <c r="L69" i="14"/>
  <c r="L105" i="14"/>
  <c r="K61" i="14"/>
  <c r="K95" i="14"/>
  <c r="K96" i="14"/>
  <c r="L101" i="14"/>
  <c r="K69" i="14"/>
  <c r="L109" i="14"/>
  <c r="K53" i="14"/>
  <c r="L53" i="14"/>
  <c r="K62" i="14"/>
  <c r="L62" i="14"/>
  <c r="K27" i="14"/>
  <c r="K23" i="14"/>
  <c r="K66" i="14"/>
  <c r="L23" i="14"/>
  <c r="L66" i="14"/>
  <c r="K31" i="14"/>
  <c r="K49" i="14"/>
  <c r="K57" i="14"/>
  <c r="K92" i="14"/>
  <c r="L92" i="14"/>
  <c r="K74" i="14"/>
  <c r="L79" i="14"/>
  <c r="K82" i="14"/>
  <c r="K79" i="14"/>
  <c r="K70" i="14"/>
  <c r="K65" i="14"/>
  <c r="K52" i="14"/>
  <c r="K40" i="14"/>
  <c r="K35" i="14"/>
  <c r="L36" i="14"/>
  <c r="L40" i="14"/>
  <c r="K43" i="14"/>
  <c r="L44" i="14"/>
  <c r="D7" i="28" l="1"/>
  <c r="F7" i="28" s="1"/>
  <c r="D7" i="25"/>
  <c r="F7" i="25" s="1"/>
  <c r="D7" i="26"/>
  <c r="F7" i="26" s="1"/>
  <c r="D7" i="27"/>
  <c r="F7" i="27" s="1"/>
  <c r="D7" i="18"/>
  <c r="F7" i="18" s="1"/>
  <c r="D7" i="21"/>
  <c r="F7" i="21" s="1"/>
  <c r="D7" i="16"/>
  <c r="F7" i="16" s="1"/>
  <c r="D7" i="14"/>
  <c r="F7" i="14" s="1"/>
  <c r="G145" i="2"/>
  <c r="F145" i="2"/>
  <c r="G143" i="2"/>
  <c r="F143" i="2"/>
  <c r="G133" i="2"/>
  <c r="F133" i="2"/>
  <c r="G131" i="2"/>
  <c r="F131" i="2"/>
  <c r="G121" i="2"/>
  <c r="F121" i="2"/>
  <c r="G119" i="2"/>
  <c r="F119" i="2"/>
  <c r="G109" i="2"/>
  <c r="F109" i="2"/>
  <c r="G107" i="2"/>
  <c r="F107" i="2"/>
  <c r="G97" i="2"/>
  <c r="F97" i="2"/>
  <c r="G95" i="2"/>
  <c r="F95" i="2"/>
  <c r="G85" i="2"/>
  <c r="F85" i="2"/>
  <c r="G83" i="2"/>
  <c r="F83" i="2"/>
  <c r="G73" i="2" l="1"/>
  <c r="F73" i="2"/>
  <c r="G71" i="2"/>
  <c r="F71" i="2"/>
  <c r="G61" i="2"/>
  <c r="F61" i="2"/>
  <c r="G59" i="2"/>
  <c r="F59" i="2"/>
  <c r="G49" i="2"/>
  <c r="F49" i="2"/>
  <c r="G47" i="2"/>
  <c r="F47" i="2"/>
  <c r="G37" i="2"/>
  <c r="F37" i="2"/>
  <c r="G35" i="2"/>
  <c r="F35" i="2"/>
  <c r="G25" i="2"/>
  <c r="F25" i="2"/>
  <c r="G13" i="2"/>
  <c r="F13" i="2"/>
  <c r="G23" i="2"/>
  <c r="F23" i="2"/>
  <c r="G11" i="2"/>
  <c r="F11" i="2"/>
  <c r="H37" i="21" l="1"/>
  <c r="K37" i="21" s="1"/>
  <c r="H33" i="21"/>
  <c r="K33" i="21" s="1"/>
  <c r="H46" i="21"/>
  <c r="K46" i="21" s="1"/>
  <c r="H41" i="21"/>
  <c r="K41" i="21" s="1"/>
  <c r="H67" i="21"/>
  <c r="K67" i="21" s="1"/>
  <c r="H63" i="21"/>
  <c r="K63" i="21" s="1"/>
  <c r="H54" i="21"/>
  <c r="K54" i="21" s="1"/>
  <c r="H59" i="21"/>
  <c r="K59" i="21" s="1"/>
  <c r="H50" i="21"/>
  <c r="K50" i="21" s="1"/>
  <c r="H24" i="21"/>
  <c r="K24" i="21" s="1"/>
  <c r="H20" i="21"/>
  <c r="K20" i="21" s="1"/>
  <c r="H28" i="21"/>
  <c r="K28" i="21" s="1"/>
  <c r="H63" i="18"/>
  <c r="K63" i="18" s="1"/>
  <c r="H46" i="18"/>
  <c r="K46" i="18" s="1"/>
  <c r="H67" i="16"/>
  <c r="K67" i="16" s="1"/>
  <c r="H50" i="16"/>
  <c r="K50" i="16" s="1"/>
  <c r="H33" i="16"/>
  <c r="K33" i="16" s="1"/>
  <c r="H107" i="14"/>
  <c r="K107" i="14" s="1"/>
  <c r="H103" i="14"/>
  <c r="K103" i="14" s="1"/>
  <c r="H99" i="14"/>
  <c r="K99" i="14" s="1"/>
  <c r="H42" i="14"/>
  <c r="K42" i="14" s="1"/>
  <c r="H38" i="14"/>
  <c r="K38" i="14" s="1"/>
  <c r="H34" i="14"/>
  <c r="K34" i="14" s="1"/>
  <c r="H67" i="18"/>
  <c r="K67" i="18" s="1"/>
  <c r="H50" i="18"/>
  <c r="K50" i="18" s="1"/>
  <c r="H33" i="18"/>
  <c r="K33" i="18" s="1"/>
  <c r="H28" i="18"/>
  <c r="K28" i="18" s="1"/>
  <c r="H24" i="18"/>
  <c r="K24" i="18" s="1"/>
  <c r="H20" i="18"/>
  <c r="K20" i="18" s="1"/>
  <c r="H54" i="16"/>
  <c r="K54" i="16" s="1"/>
  <c r="H37" i="16"/>
  <c r="K37" i="16" s="1"/>
  <c r="H81" i="14"/>
  <c r="K81" i="14" s="1"/>
  <c r="H77" i="14"/>
  <c r="K77" i="14" s="1"/>
  <c r="H73" i="14"/>
  <c r="K73" i="14" s="1"/>
  <c r="H54" i="18"/>
  <c r="K54" i="18" s="1"/>
  <c r="H37" i="18"/>
  <c r="K37" i="18" s="1"/>
  <c r="H59" i="16"/>
  <c r="K59" i="16" s="1"/>
  <c r="H41" i="16"/>
  <c r="K41" i="16" s="1"/>
  <c r="H20" i="16"/>
  <c r="K20" i="16" s="1"/>
  <c r="H68" i="14"/>
  <c r="K68" i="14" s="1"/>
  <c r="H64" i="14"/>
  <c r="K64" i="14" s="1"/>
  <c r="H60" i="14"/>
  <c r="K60" i="14" s="1"/>
  <c r="H21" i="14"/>
  <c r="K21" i="14" s="1"/>
  <c r="H59" i="18"/>
  <c r="K59" i="18" s="1"/>
  <c r="H41" i="18"/>
  <c r="K41" i="18" s="1"/>
  <c r="H63" i="16"/>
  <c r="K63" i="16" s="1"/>
  <c r="H46" i="16"/>
  <c r="K46" i="16" s="1"/>
  <c r="H28" i="16"/>
  <c r="K28" i="16" s="1"/>
  <c r="H24" i="16"/>
  <c r="K24" i="16" s="1"/>
  <c r="H120" i="14"/>
  <c r="K120" i="14" s="1"/>
  <c r="H116" i="14"/>
  <c r="K116" i="14" s="1"/>
  <c r="H112" i="14"/>
  <c r="K112" i="14" s="1"/>
  <c r="H94" i="14"/>
  <c r="K94" i="14" s="1"/>
  <c r="H90" i="14"/>
  <c r="K90" i="14" s="1"/>
  <c r="H86" i="14"/>
  <c r="K86" i="14" s="1"/>
  <c r="H55" i="14"/>
  <c r="K55" i="14" s="1"/>
  <c r="H51" i="14"/>
  <c r="K51" i="14" s="1"/>
  <c r="H47" i="14"/>
  <c r="K47" i="14" s="1"/>
  <c r="H29" i="14"/>
  <c r="K29" i="14" s="1"/>
  <c r="H25" i="14"/>
  <c r="K25" i="14" s="1"/>
  <c r="I67" i="21"/>
  <c r="L67" i="21" s="1"/>
  <c r="I63" i="21"/>
  <c r="L63" i="21" s="1"/>
  <c r="I54" i="21"/>
  <c r="L54" i="21" s="1"/>
  <c r="I46" i="21"/>
  <c r="L46" i="21" s="1"/>
  <c r="I41" i="21"/>
  <c r="L41" i="21" s="1"/>
  <c r="I24" i="21"/>
  <c r="L24" i="21" s="1"/>
  <c r="I59" i="21"/>
  <c r="L59" i="21" s="1"/>
  <c r="I50" i="21"/>
  <c r="L50" i="21" s="1"/>
  <c r="I28" i="21"/>
  <c r="L28" i="21" s="1"/>
  <c r="I20" i="21"/>
  <c r="L20" i="21" s="1"/>
  <c r="I37" i="21"/>
  <c r="L37" i="21" s="1"/>
  <c r="I33" i="21"/>
  <c r="L33" i="21" s="1"/>
  <c r="I67" i="18"/>
  <c r="L67" i="18" s="1"/>
  <c r="I50" i="18"/>
  <c r="L50" i="18" s="1"/>
  <c r="I33" i="18"/>
  <c r="L33" i="18" s="1"/>
  <c r="I28" i="18"/>
  <c r="L28" i="18" s="1"/>
  <c r="I24" i="18"/>
  <c r="L24" i="18" s="1"/>
  <c r="I20" i="18"/>
  <c r="L20" i="18" s="1"/>
  <c r="I54" i="16"/>
  <c r="L54" i="16" s="1"/>
  <c r="I37" i="16"/>
  <c r="L37" i="16" s="1"/>
  <c r="I81" i="14"/>
  <c r="L81" i="14" s="1"/>
  <c r="I54" i="18"/>
  <c r="L54" i="18" s="1"/>
  <c r="I37" i="18"/>
  <c r="L37" i="18" s="1"/>
  <c r="I59" i="16"/>
  <c r="L59" i="16" s="1"/>
  <c r="I41" i="16"/>
  <c r="L41" i="16" s="1"/>
  <c r="I20" i="16"/>
  <c r="L20" i="16" s="1"/>
  <c r="I68" i="14"/>
  <c r="L68" i="14" s="1"/>
  <c r="I64" i="14"/>
  <c r="L64" i="14" s="1"/>
  <c r="I60" i="14"/>
  <c r="L60" i="14" s="1"/>
  <c r="I59" i="18"/>
  <c r="L59" i="18" s="1"/>
  <c r="I41" i="18"/>
  <c r="L41" i="18" s="1"/>
  <c r="I63" i="16"/>
  <c r="L63" i="16" s="1"/>
  <c r="I46" i="16"/>
  <c r="L46" i="16" s="1"/>
  <c r="I28" i="16"/>
  <c r="L28" i="16" s="1"/>
  <c r="I24" i="16"/>
  <c r="L24" i="16" s="1"/>
  <c r="I120" i="14"/>
  <c r="L120" i="14" s="1"/>
  <c r="I116" i="14"/>
  <c r="L116" i="14" s="1"/>
  <c r="I112" i="14"/>
  <c r="L112" i="14" s="1"/>
  <c r="I94" i="14"/>
  <c r="L94" i="14" s="1"/>
  <c r="I90" i="14"/>
  <c r="L90" i="14" s="1"/>
  <c r="I86" i="14"/>
  <c r="L86" i="14" s="1"/>
  <c r="I55" i="14"/>
  <c r="L55" i="14" s="1"/>
  <c r="I51" i="14"/>
  <c r="L51" i="14" s="1"/>
  <c r="I47" i="14"/>
  <c r="L47" i="14" s="1"/>
  <c r="I77" i="14"/>
  <c r="L77" i="14" s="1"/>
  <c r="I25" i="14"/>
  <c r="L25" i="14" s="1"/>
  <c r="I21" i="14"/>
  <c r="L21" i="14" s="1"/>
  <c r="I63" i="18"/>
  <c r="L63" i="18" s="1"/>
  <c r="I46" i="18"/>
  <c r="L46" i="18" s="1"/>
  <c r="I67" i="16"/>
  <c r="L67" i="16" s="1"/>
  <c r="I50" i="16"/>
  <c r="L50" i="16" s="1"/>
  <c r="I33" i="16"/>
  <c r="L33" i="16" s="1"/>
  <c r="I107" i="14"/>
  <c r="L107" i="14" s="1"/>
  <c r="I103" i="14"/>
  <c r="L103" i="14" s="1"/>
  <c r="I99" i="14"/>
  <c r="L99" i="14" s="1"/>
  <c r="I42" i="14"/>
  <c r="L42" i="14" s="1"/>
  <c r="I38" i="14"/>
  <c r="L38" i="14" s="1"/>
  <c r="I34" i="14"/>
  <c r="L34" i="14" s="1"/>
  <c r="I29" i="14"/>
  <c r="L29" i="14" s="1"/>
  <c r="I73" i="14"/>
  <c r="L73" i="14" s="1"/>
  <c r="N75" i="14" l="1"/>
  <c r="N74" i="14"/>
  <c r="N76" i="14"/>
  <c r="N43" i="14"/>
  <c r="N44" i="14"/>
  <c r="N34" i="16"/>
  <c r="N64" i="18"/>
  <c r="N49" i="14"/>
  <c r="N48" i="14"/>
  <c r="N50" i="14"/>
  <c r="N91" i="14"/>
  <c r="N93" i="14"/>
  <c r="N92" i="14"/>
  <c r="N122" i="14"/>
  <c r="N121" i="14"/>
  <c r="N64" i="16"/>
  <c r="N65" i="14"/>
  <c r="N66" i="14"/>
  <c r="N67" i="14"/>
  <c r="N60" i="16"/>
  <c r="N38" i="16"/>
  <c r="N29" i="18"/>
  <c r="N34" i="21"/>
  <c r="N51" i="21"/>
  <c r="N47" i="21"/>
  <c r="M28" i="14"/>
  <c r="M26" i="14"/>
  <c r="M27" i="14"/>
  <c r="M56" i="14"/>
  <c r="M57" i="14"/>
  <c r="M113" i="14"/>
  <c r="M114" i="14"/>
  <c r="M115" i="14"/>
  <c r="M29" i="16"/>
  <c r="M60" i="18"/>
  <c r="M70" i="14"/>
  <c r="M69" i="14"/>
  <c r="M38" i="18"/>
  <c r="M83" i="14"/>
  <c r="M82" i="14"/>
  <c r="M25" i="18"/>
  <c r="M68" i="18"/>
  <c r="M101" i="14"/>
  <c r="M100" i="14"/>
  <c r="M102" i="14"/>
  <c r="M51" i="16"/>
  <c r="M29" i="21"/>
  <c r="M60" i="21"/>
  <c r="M42" i="21"/>
  <c r="N30" i="14"/>
  <c r="N31" i="14"/>
  <c r="N101" i="14"/>
  <c r="N100" i="14"/>
  <c r="N102" i="14"/>
  <c r="N51" i="16"/>
  <c r="N24" i="14"/>
  <c r="N22" i="14"/>
  <c r="N23" i="14"/>
  <c r="N54" i="14"/>
  <c r="N53" i="14"/>
  <c r="N52" i="14"/>
  <c r="N96" i="14"/>
  <c r="N95" i="14"/>
  <c r="N25" i="16"/>
  <c r="N42" i="18"/>
  <c r="N69" i="14"/>
  <c r="N70" i="14"/>
  <c r="N38" i="18"/>
  <c r="N55" i="16"/>
  <c r="N34" i="18"/>
  <c r="N38" i="21"/>
  <c r="N60" i="21"/>
  <c r="N55" i="21"/>
  <c r="M31" i="14"/>
  <c r="M30" i="14"/>
  <c r="M87" i="14"/>
  <c r="M88" i="14"/>
  <c r="M89" i="14"/>
  <c r="M119" i="14"/>
  <c r="M118" i="14"/>
  <c r="M117" i="14"/>
  <c r="M47" i="16"/>
  <c r="M24" i="14"/>
  <c r="M22" i="14"/>
  <c r="M23" i="14"/>
  <c r="M21" i="16"/>
  <c r="M55" i="18"/>
  <c r="M38" i="16"/>
  <c r="M29" i="18"/>
  <c r="M35" i="14"/>
  <c r="M36" i="14"/>
  <c r="M37" i="14"/>
  <c r="M105" i="14"/>
  <c r="M104" i="14"/>
  <c r="M106" i="14"/>
  <c r="M68" i="16"/>
  <c r="M21" i="21"/>
  <c r="M55" i="21"/>
  <c r="M47" i="21"/>
  <c r="N36" i="14"/>
  <c r="N35" i="14"/>
  <c r="N37" i="14"/>
  <c r="N105" i="14"/>
  <c r="N104" i="14"/>
  <c r="N106" i="14"/>
  <c r="N68" i="16"/>
  <c r="N26" i="14"/>
  <c r="N27" i="14"/>
  <c r="N28" i="14"/>
  <c r="N57" i="14"/>
  <c r="N56" i="14"/>
  <c r="N115" i="14"/>
  <c r="N113" i="14"/>
  <c r="N114" i="14"/>
  <c r="N29" i="16"/>
  <c r="N60" i="18"/>
  <c r="N21" i="16"/>
  <c r="N55" i="18"/>
  <c r="N21" i="18"/>
  <c r="N51" i="18"/>
  <c r="N21" i="21"/>
  <c r="N25" i="21"/>
  <c r="N64" i="21"/>
  <c r="M50" i="14"/>
  <c r="M49" i="14"/>
  <c r="M48" i="14"/>
  <c r="M93" i="14"/>
  <c r="M91" i="14"/>
  <c r="M92" i="14"/>
  <c r="M121" i="14"/>
  <c r="M122" i="14"/>
  <c r="M64" i="16"/>
  <c r="M63" i="14"/>
  <c r="M62" i="14"/>
  <c r="M61" i="14"/>
  <c r="M42" i="16"/>
  <c r="M75" i="14"/>
  <c r="M76" i="14"/>
  <c r="M74" i="14"/>
  <c r="M55" i="16"/>
  <c r="M34" i="18"/>
  <c r="M40" i="14"/>
  <c r="M41" i="14"/>
  <c r="M39" i="14"/>
  <c r="M108" i="14"/>
  <c r="M109" i="14"/>
  <c r="M47" i="18"/>
  <c r="M25" i="21"/>
  <c r="M64" i="21"/>
  <c r="M34" i="21"/>
  <c r="N40" i="14"/>
  <c r="N39" i="14"/>
  <c r="N41" i="14"/>
  <c r="N109" i="14"/>
  <c r="N108" i="14"/>
  <c r="N47" i="18"/>
  <c r="N78" i="14"/>
  <c r="N80" i="14"/>
  <c r="N79" i="14"/>
  <c r="N87" i="14"/>
  <c r="N88" i="14"/>
  <c r="N89" i="14"/>
  <c r="N119" i="14"/>
  <c r="N117" i="14"/>
  <c r="N118" i="14"/>
  <c r="N47" i="16"/>
  <c r="N62" i="14"/>
  <c r="N63" i="14"/>
  <c r="N61" i="14"/>
  <c r="N42" i="16"/>
  <c r="N82" i="14"/>
  <c r="N83" i="14"/>
  <c r="N25" i="18"/>
  <c r="N68" i="18"/>
  <c r="N29" i="21"/>
  <c r="N42" i="21"/>
  <c r="N68" i="21"/>
  <c r="M52" i="14"/>
  <c r="M54" i="14"/>
  <c r="M53" i="14"/>
  <c r="M95" i="14"/>
  <c r="M96" i="14"/>
  <c r="M25" i="16"/>
  <c r="M42" i="18"/>
  <c r="M67" i="14"/>
  <c r="M66" i="14"/>
  <c r="M65" i="14"/>
  <c r="M60" i="16"/>
  <c r="M80" i="14"/>
  <c r="M79" i="14"/>
  <c r="M78" i="14"/>
  <c r="M21" i="18"/>
  <c r="M51" i="18"/>
  <c r="M44" i="14"/>
  <c r="M43" i="14"/>
  <c r="M34" i="16"/>
  <c r="M64" i="18"/>
  <c r="M51" i="21"/>
  <c r="M68" i="21"/>
  <c r="M38" i="21"/>
  <c r="L4" i="14" l="1"/>
  <c r="F3" i="14"/>
  <c r="K3" i="14"/>
  <c r="F4" i="14"/>
  <c r="L3" i="14"/>
  <c r="K4" i="14"/>
  <c r="H3" i="14"/>
  <c r="E4" i="14"/>
  <c r="I4" i="14"/>
  <c r="I3" i="14"/>
  <c r="E3" i="14"/>
  <c r="H4" i="14"/>
  <c r="E3" i="21"/>
  <c r="E4" i="21"/>
  <c r="F3" i="21"/>
  <c r="F4" i="21"/>
  <c r="E3" i="18"/>
  <c r="E4" i="18"/>
  <c r="F4" i="18"/>
  <c r="F3" i="18"/>
  <c r="E4" i="16"/>
  <c r="F4" i="16"/>
  <c r="F3" i="16"/>
  <c r="E3" i="16"/>
  <c r="M3" i="14" l="1"/>
  <c r="N4" i="14"/>
  <c r="M4" i="14"/>
  <c r="N3" i="14"/>
  <c r="K39" i="21"/>
  <c r="M39" i="21" s="1"/>
  <c r="L39" i="21"/>
  <c r="N39" i="21" s="1"/>
  <c r="K35" i="21"/>
  <c r="M35" i="21" s="1"/>
  <c r="L35" i="21"/>
  <c r="N35" i="21" s="1"/>
  <c r="L56" i="21"/>
  <c r="N56" i="21" s="1"/>
  <c r="K56" i="21"/>
  <c r="M56" i="21" s="1"/>
  <c r="K61" i="21"/>
  <c r="M61" i="21" s="1"/>
  <c r="L61" i="21"/>
  <c r="N61" i="21" s="1"/>
  <c r="K43" i="21"/>
  <c r="M43" i="21" s="1"/>
  <c r="L43" i="21"/>
  <c r="N43" i="21" s="1"/>
  <c r="L48" i="21"/>
  <c r="N48" i="21" s="1"/>
  <c r="K48" i="21"/>
  <c r="M48" i="21" s="1"/>
  <c r="L65" i="21"/>
  <c r="N65" i="21" s="1"/>
  <c r="K65" i="21"/>
  <c r="M65" i="21" s="1"/>
  <c r="K69" i="21"/>
  <c r="M69" i="21" s="1"/>
  <c r="L69" i="21"/>
  <c r="N69" i="21" s="1"/>
  <c r="K22" i="21"/>
  <c r="M22" i="21" s="1"/>
  <c r="L22" i="21"/>
  <c r="N22" i="21" s="1"/>
  <c r="L26" i="21"/>
  <c r="N26" i="21" s="1"/>
  <c r="K26" i="21"/>
  <c r="M26" i="21" s="1"/>
  <c r="K30" i="21"/>
  <c r="M30" i="21" s="1"/>
  <c r="L30" i="21"/>
  <c r="N30" i="21" s="1"/>
  <c r="L52" i="21"/>
  <c r="N52" i="21" s="1"/>
  <c r="K52" i="21"/>
  <c r="M52" i="21" s="1"/>
  <c r="K61" i="18"/>
  <c r="M61" i="18" s="1"/>
  <c r="L61" i="18"/>
  <c r="N61" i="18" s="1"/>
  <c r="K39" i="18"/>
  <c r="M39" i="18" s="1"/>
  <c r="L39" i="18"/>
  <c r="N39" i="18" s="1"/>
  <c r="L52" i="18"/>
  <c r="N52" i="18" s="1"/>
  <c r="K52" i="18"/>
  <c r="M52" i="18" s="1"/>
  <c r="K56" i="18"/>
  <c r="M56" i="18" s="1"/>
  <c r="L56" i="18"/>
  <c r="N56" i="18" s="1"/>
  <c r="L43" i="18"/>
  <c r="N43" i="18" s="1"/>
  <c r="K43" i="18"/>
  <c r="M43" i="18" s="1"/>
  <c r="L35" i="18"/>
  <c r="N35" i="18" s="1"/>
  <c r="K35" i="18"/>
  <c r="M35" i="18" s="1"/>
  <c r="K30" i="18"/>
  <c r="M30" i="18" s="1"/>
  <c r="L30" i="18"/>
  <c r="N30" i="18" s="1"/>
  <c r="K22" i="18"/>
  <c r="M22" i="18" s="1"/>
  <c r="L22" i="18"/>
  <c r="N22" i="18" s="1"/>
  <c r="L48" i="18"/>
  <c r="N48" i="18" s="1"/>
  <c r="K48" i="18"/>
  <c r="M48" i="18" s="1"/>
  <c r="L69" i="18"/>
  <c r="N69" i="18" s="1"/>
  <c r="K69" i="18"/>
  <c r="M69" i="18" s="1"/>
  <c r="L65" i="18"/>
  <c r="N65" i="18" s="1"/>
  <c r="K65" i="18"/>
  <c r="M65" i="18" s="1"/>
  <c r="L26" i="18"/>
  <c r="N26" i="18" s="1"/>
  <c r="K26" i="18"/>
  <c r="M26" i="18" s="1"/>
  <c r="L56" i="16"/>
  <c r="N56" i="16" s="1"/>
  <c r="K56" i="16"/>
  <c r="M56" i="16" s="1"/>
  <c r="K48" i="16"/>
  <c r="M48" i="16" s="1"/>
  <c r="L48" i="16"/>
  <c r="N48" i="16" s="1"/>
  <c r="L52" i="16"/>
  <c r="N52" i="16" s="1"/>
  <c r="K52" i="16"/>
  <c r="M52" i="16" s="1"/>
  <c r="K65" i="16"/>
  <c r="M65" i="16" s="1"/>
  <c r="L65" i="16"/>
  <c r="N65" i="16" s="1"/>
  <c r="K61" i="16"/>
  <c r="M61" i="16" s="1"/>
  <c r="L61" i="16"/>
  <c r="N61" i="16" s="1"/>
  <c r="L69" i="16"/>
  <c r="N69" i="16" s="1"/>
  <c r="K69" i="16"/>
  <c r="M69" i="16" s="1"/>
  <c r="L22" i="16"/>
  <c r="N22" i="16" s="1"/>
  <c r="K22" i="16"/>
  <c r="M22" i="16" s="1"/>
  <c r="K30" i="16"/>
  <c r="M30" i="16" s="1"/>
  <c r="L30" i="16"/>
  <c r="N30" i="16" s="1"/>
  <c r="L35" i="16"/>
  <c r="N35" i="16" s="1"/>
  <c r="K35" i="16"/>
  <c r="M35" i="16" s="1"/>
  <c r="L43" i="16"/>
  <c r="N43" i="16" s="1"/>
  <c r="K43" i="16"/>
  <c r="M43" i="16" s="1"/>
  <c r="L26" i="16"/>
  <c r="N26" i="16" s="1"/>
  <c r="K26" i="16"/>
  <c r="M26" i="16" s="1"/>
  <c r="K39" i="16"/>
  <c r="M39" i="16" s="1"/>
  <c r="L39" i="16"/>
  <c r="N39" i="16" s="1"/>
  <c r="H4" i="21" l="1"/>
  <c r="H3" i="21"/>
  <c r="I4" i="21"/>
  <c r="I3" i="21"/>
  <c r="I3" i="18"/>
  <c r="H3" i="18"/>
  <c r="I4" i="18"/>
  <c r="H4" i="18"/>
  <c r="I4" i="16"/>
  <c r="H4" i="16"/>
  <c r="I3" i="16"/>
  <c r="H3" i="16"/>
  <c r="K23" i="16" l="1"/>
  <c r="M23" i="16" s="1"/>
  <c r="L36" i="16"/>
  <c r="N36" i="16" s="1"/>
  <c r="L40" i="16"/>
  <c r="N40" i="16" s="1"/>
  <c r="K40" i="16"/>
  <c r="M40" i="16" s="1"/>
  <c r="L27" i="16"/>
  <c r="N27" i="16" s="1"/>
  <c r="K27" i="16"/>
  <c r="M27" i="16" s="1"/>
  <c r="K62" i="21" l="1"/>
  <c r="M62" i="21" s="1"/>
  <c r="L62" i="21"/>
  <c r="N62" i="21" s="1"/>
  <c r="L66" i="21"/>
  <c r="N66" i="21" s="1"/>
  <c r="K66" i="21"/>
  <c r="M66" i="21" s="1"/>
  <c r="K36" i="21"/>
  <c r="M36" i="21" s="1"/>
  <c r="L36" i="21"/>
  <c r="N36" i="21" s="1"/>
  <c r="L40" i="21"/>
  <c r="N40" i="21" s="1"/>
  <c r="K40" i="21"/>
  <c r="M40" i="21" s="1"/>
  <c r="L23" i="21"/>
  <c r="N23" i="21" s="1"/>
  <c r="K23" i="21"/>
  <c r="M23" i="21" s="1"/>
  <c r="L49" i="21"/>
  <c r="N49" i="21" s="1"/>
  <c r="K49" i="21"/>
  <c r="M49" i="21" s="1"/>
  <c r="L53" i="21"/>
  <c r="N53" i="21" s="1"/>
  <c r="K53" i="21"/>
  <c r="M53" i="21" s="1"/>
  <c r="K27" i="21"/>
  <c r="M27" i="21" s="1"/>
  <c r="L27" i="21"/>
  <c r="N27" i="21" s="1"/>
  <c r="K53" i="18"/>
  <c r="M53" i="18" s="1"/>
  <c r="L53" i="18"/>
  <c r="N53" i="18" s="1"/>
  <c r="L27" i="18"/>
  <c r="N27" i="18" s="1"/>
  <c r="K27" i="18"/>
  <c r="M27" i="18" s="1"/>
  <c r="L62" i="18"/>
  <c r="N62" i="18" s="1"/>
  <c r="K62" i="18"/>
  <c r="M62" i="18" s="1"/>
  <c r="L49" i="18"/>
  <c r="N49" i="18" s="1"/>
  <c r="K49" i="18"/>
  <c r="M49" i="18" s="1"/>
  <c r="L36" i="18"/>
  <c r="N36" i="18" s="1"/>
  <c r="K36" i="18"/>
  <c r="M36" i="18" s="1"/>
  <c r="K40" i="18"/>
  <c r="M40" i="18" s="1"/>
  <c r="L40" i="18"/>
  <c r="N40" i="18" s="1"/>
  <c r="K23" i="18"/>
  <c r="M23" i="18" s="1"/>
  <c r="L23" i="18"/>
  <c r="N23" i="18" s="1"/>
  <c r="K66" i="18"/>
  <c r="M66" i="18" s="1"/>
  <c r="L66" i="18"/>
  <c r="N66" i="18" s="1"/>
  <c r="L49" i="16"/>
  <c r="N49" i="16" s="1"/>
  <c r="K49" i="16"/>
  <c r="M49" i="16" s="1"/>
  <c r="K53" i="16"/>
  <c r="M53" i="16" s="1"/>
  <c r="L53" i="16"/>
  <c r="N53" i="16" s="1"/>
  <c r="L62" i="16"/>
  <c r="N62" i="16" s="1"/>
  <c r="K62" i="16"/>
  <c r="M62" i="16" s="1"/>
  <c r="L66" i="16"/>
  <c r="N66" i="16" s="1"/>
  <c r="K66" i="16"/>
  <c r="M66" i="16" s="1"/>
  <c r="L23" i="16"/>
  <c r="N23" i="16" s="1"/>
  <c r="K3" i="16" s="1"/>
  <c r="K36" i="16"/>
  <c r="M36" i="16" s="1"/>
  <c r="L4" i="16" l="1"/>
  <c r="N4" i="16" s="1"/>
  <c r="K4" i="16"/>
  <c r="M4" i="16" s="1"/>
  <c r="L4" i="21"/>
  <c r="N4" i="21" s="1"/>
  <c r="L3" i="16"/>
  <c r="N3" i="16" s="1"/>
  <c r="K4" i="21"/>
  <c r="M4" i="21" s="1"/>
  <c r="L3" i="21"/>
  <c r="N3" i="21" s="1"/>
  <c r="K3" i="21"/>
  <c r="M3" i="21" s="1"/>
  <c r="L4" i="18"/>
  <c r="N4" i="18" s="1"/>
  <c r="K4" i="18"/>
  <c r="M4" i="18" s="1"/>
  <c r="K3" i="18"/>
  <c r="M3" i="18" s="1"/>
  <c r="L3" i="18"/>
  <c r="N3" i="18" s="1"/>
  <c r="M3" i="16"/>
</calcChain>
</file>

<file path=xl/sharedStrings.xml><?xml version="1.0" encoding="utf-8"?>
<sst xmlns="http://schemas.openxmlformats.org/spreadsheetml/2006/main" count="5092" uniqueCount="127">
  <si>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</si>
  <si>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</si>
  <si>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</si>
  <si>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</si>
  <si>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</si>
  <si>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</si>
  <si>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</si>
  <si>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</si>
  <si>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</si>
  <si>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</si>
  <si>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</si>
  <si>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</si>
  <si>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</si>
  <si>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</si>
  <si>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</si>
  <si>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</si>
  <si>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</si>
  <si>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</si>
  <si>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</si>
  <si>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</si>
  <si>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</si>
  <si>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</si>
  <si>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</si>
  <si>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</si>
  <si>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</si>
  <si>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</si>
  <si>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</si>
  <si>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</si>
  <si>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</si>
  <si>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</si>
  <si>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</si>
  <si>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</si>
  <si>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</si>
  <si>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</si>
  <si>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</si>
  <si>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</si>
  <si>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</si>
  <si>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</si>
  <si>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</si>
  <si>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</si>
  <si>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</si>
  <si>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</si>
  <si>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</si>
  <si>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</si>
  <si>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</si>
  <si>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</si>
  <si>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</si>
  <si>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</si>
  <si>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</si>
  <si>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</si>
  <si>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</si>
  <si>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</si>
  <si>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Intel Corporation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</si>
  <si>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</si>
  <si>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</si>
  <si>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</si>
  <si>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</si>
  <si>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</si>
  <si>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</si>
  <si>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</si>
  <si>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</si>
  <si>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</si>
  <si>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3GPP RAN4 #76bis
Sophia-Antipolis, France, October 12-16, 2015</t>
  </si>
  <si>
    <t>Further analysis of harmonization test results</t>
  </si>
  <si>
    <t>Option 2</t>
  </si>
  <si>
    <t>Option 3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</si>
  <si>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</si>
  <si>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</si>
  <si>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</si>
  <si>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</si>
  <si>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</si>
  <si>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</si>
  <si>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</si>
  <si>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</si>
  <si>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</si>
  <si>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</si>
  <si>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</si>
  <si>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</si>
  <si>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</si>
  <si>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</si>
  <si>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</si>
  <si>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</si>
  <si>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</si>
  <si>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</si>
  <si>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</si>
  <si>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</si>
  <si>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</si>
  <si>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</si>
  <si>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Harmonization parameters</t>
  </si>
  <si>
    <t>Parameter</t>
  </si>
  <si>
    <t>Value</t>
  </si>
  <si>
    <t>Max TPT per measured curve assumption</t>
  </si>
  <si>
    <t>Maximum expected per MCS</t>
  </si>
  <si>
    <t>Throughput outage value</t>
  </si>
  <si>
    <t>[70%]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</si>
  <si>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</si>
  <si>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</si>
  <si>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</si>
  <si>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</si>
  <si>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</si>
  <si>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</si>
  <si>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P 45 and L 45 (single test case)</t>
  </si>
  <si>
    <t>Avg across all 8 pos. (single test case)</t>
  </si>
  <si>
    <t>RC/RC+CE FoM</t>
  </si>
  <si>
    <t>avg. across outage points (see labels)</t>
  </si>
  <si>
    <t>AVG {P 45,L 45,P 90}</t>
  </si>
  <si>
    <t>Option 4</t>
  </si>
  <si>
    <t>Avg {P 45, L 45, P 90} (single test case)</t>
  </si>
  <si>
    <t>inv avg of outg</t>
  </si>
  <si>
    <t>Option 5</t>
  </si>
  <si>
    <t>Inverse of avg of inverse mW values</t>
  </si>
  <si>
    <t>Option 6</t>
  </si>
  <si>
    <t>Option 7</t>
  </si>
  <si>
    <t>Option 8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</si>
  <si>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</si>
  <si>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</si>
  <si>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</si>
  <si>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</si>
  <si>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</si>
  <si>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</si>
  <si>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</si>
  <si>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</si>
  <si>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</si>
  <si>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</si>
  <si>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</si>
  <si>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</si>
  <si>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R4-156856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</si>
</sst>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35E-2"/>
          <c:y val="0.10061714761260082"/>
          <c:w val="0.90827450660890352"/>
          <c:h val="0.836450969745412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891048"/>
        <c:axId val="460885952"/>
      </c:scatterChart>
      <c:valAx>
        <c:axId val="460891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885952"/>
        <c:crosses val="autoZero"/>
        <c:crossBetween val="midCat"/>
      </c:valAx>
      <c:valAx>
        <c:axId val="46088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891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33"/>
          <c:y val="0.62321356784885651"/>
          <c:w val="0.13935603020979442"/>
          <c:h val="0.274671272560427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232E-2"/>
          <c:y val="3.2128510361732067E-2"/>
          <c:w val="0.92674125177791433"/>
          <c:h val="0.9001146001196367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5">
                  <c:v>35.380499999999998</c:v>
                </c:pt>
                <c:pt idx="6">
                  <c:v>35.314500000000002</c:v>
                </c:pt>
                <c:pt idx="7">
                  <c:v>35.232900000000001</c:v>
                </c:pt>
                <c:pt idx="8">
                  <c:v>35.054400000000001</c:v>
                </c:pt>
                <c:pt idx="9">
                  <c:v>34.649700000000003</c:v>
                </c:pt>
                <c:pt idx="10">
                  <c:v>33.910400000000003</c:v>
                </c:pt>
                <c:pt idx="11">
                  <c:v>32.922699999999999</c:v>
                </c:pt>
                <c:pt idx="12">
                  <c:v>31.498799999999999</c:v>
                </c:pt>
                <c:pt idx="13">
                  <c:v>29.479900000000001</c:v>
                </c:pt>
                <c:pt idx="14">
                  <c:v>26.8005</c:v>
                </c:pt>
                <c:pt idx="15">
                  <c:v>23.563700000000001</c:v>
                </c:pt>
                <c:pt idx="16">
                  <c:v>20.241800000000001</c:v>
                </c:pt>
                <c:pt idx="17">
                  <c:v>16.373999999999999</c:v>
                </c:pt>
                <c:pt idx="18">
                  <c:v>12.3078</c:v>
                </c:pt>
                <c:pt idx="19">
                  <c:v>8.2323000000000004</c:v>
                </c:pt>
                <c:pt idx="20">
                  <c:v>4.6259399999999999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889088"/>
        <c:axId val="371645408"/>
      </c:scatterChart>
      <c:valAx>
        <c:axId val="460889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45408"/>
        <c:crosses val="autoZero"/>
        <c:crossBetween val="midCat"/>
      </c:valAx>
      <c:valAx>
        <c:axId val="37164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889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853"/>
          <c:y val="0.60040044496951928"/>
          <c:w val="0.1397748311691262"/>
          <c:h val="0.295730403851005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50504"/>
        <c:axId val="371648152"/>
      </c:scatterChart>
      <c:valAx>
        <c:axId val="371650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48152"/>
        <c:crosses val="autoZero"/>
        <c:crossBetween val="midCat"/>
      </c:valAx>
      <c:valAx>
        <c:axId val="37164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0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488E-2"/>
          <c:y val="3.008546684590168E-2"/>
          <c:w val="0.92619674414761122"/>
          <c:h val="0.906466286402445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35.293999999999997</c:v>
                </c:pt>
                <c:pt idx="1">
                  <c:v>35.293999999999997</c:v>
                </c:pt>
                <c:pt idx="2">
                  <c:v>35.158200000000001</c:v>
                </c:pt>
                <c:pt idx="3">
                  <c:v>34.886299999999999</c:v>
                </c:pt>
                <c:pt idx="4">
                  <c:v>34.397300000000001</c:v>
                </c:pt>
                <c:pt idx="5">
                  <c:v>33.571199999999997</c:v>
                </c:pt>
                <c:pt idx="6">
                  <c:v>32.241300000000003</c:v>
                </c:pt>
                <c:pt idx="7">
                  <c:v>30.258199999999999</c:v>
                </c:pt>
                <c:pt idx="8">
                  <c:v>27.667200000000001</c:v>
                </c:pt>
                <c:pt idx="9">
                  <c:v>24.3687</c:v>
                </c:pt>
                <c:pt idx="10">
                  <c:v>20.494499999999999</c:v>
                </c:pt>
                <c:pt idx="11">
                  <c:v>16.304200000000002</c:v>
                </c:pt>
                <c:pt idx="12">
                  <c:v>12.0631</c:v>
                </c:pt>
                <c:pt idx="13">
                  <c:v>7.8411</c:v>
                </c:pt>
                <c:pt idx="14">
                  <c:v>3.6383999999999999</c:v>
                </c:pt>
                <c:pt idx="15">
                  <c:v>0.96220000000000006</c:v>
                </c:pt>
                <c:pt idx="16">
                  <c:v>9.2700000000000005E-2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52072"/>
        <c:axId val="371654032"/>
      </c:scatterChart>
      <c:valAx>
        <c:axId val="371652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4032"/>
        <c:crosses val="autoZero"/>
        <c:crossBetween val="midCat"/>
      </c:valAx>
      <c:valAx>
        <c:axId val="37165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2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66"/>
          <c:y val="0.62957166651089125"/>
          <c:w val="0.13946050596748868"/>
          <c:h val="0.276924985323374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3720538151615174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54424"/>
        <c:axId val="371646976"/>
      </c:scatterChart>
      <c:valAx>
        <c:axId val="371654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46976"/>
        <c:crosses val="autoZero"/>
        <c:crossBetween val="midCat"/>
      </c:valAx>
      <c:valAx>
        <c:axId val="37164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4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07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08E-2"/>
          <c:y val="0.10600927710298368"/>
          <c:w val="0.92957543397204101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50896"/>
        <c:axId val="371651288"/>
      </c:scatterChart>
      <c:valAx>
        <c:axId val="37165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1288"/>
        <c:crosses val="autoZero"/>
        <c:crossBetween val="midCat"/>
      </c:valAx>
      <c:valAx>
        <c:axId val="37165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13"/>
          <c:y val="0.61838411149267469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116639819164235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52464"/>
        <c:axId val="371654816"/>
      </c:scatterChart>
      <c:valAx>
        <c:axId val="371652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4816"/>
        <c:crosses val="autoZero"/>
        <c:crossBetween val="midCat"/>
      </c:valAx>
      <c:valAx>
        <c:axId val="37165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2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183"/>
          <c:y val="0.61266778487617513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04"/>
          <c:y val="2.28653064659980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493E-2"/>
          <c:y val="0.10600927710298368"/>
          <c:w val="0.9078490081443682"/>
          <c:h val="0.827686285294659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658736"/>
        <c:axId val="371657168"/>
      </c:scatterChart>
      <c:valAx>
        <c:axId val="371658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7168"/>
        <c:crosses val="autoZero"/>
        <c:crossBetween val="midCat"/>
      </c:valAx>
      <c:valAx>
        <c:axId val="37165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1658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892"/>
          <c:y val="0.60695145825967567"/>
          <c:w val="0.13307604789744629"/>
          <c:h val="0.2893910604303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0.5" x14ac:dyDescent="0.15"/>
  <cols>
    <col min="1" max="1" width="42.85546875" style="17" customWidth="1"/>
    <col min="2" max="2" width="68.140625" style="17" customWidth="1"/>
    <col min="3" max="16384" width="9.140625" style="17"/>
  </cols>
  <sheetData>
    <row r="1" spans="1:2" ht="30" x14ac:dyDescent="0.25">
      <c r="A1" s="16" t="s">
        <v>62</v>
      </c>
    </row>
    <row r="2" spans="1:2" ht="15" x14ac:dyDescent="0.25">
      <c r="A2"/>
      <c r="B2"/>
    </row>
    <row r="3" spans="1:2" ht="15" x14ac:dyDescent="0.25">
      <c r="A3" t="s">
        <v>49</v>
      </c>
      <c r="B3" t="s">
        <v>126</v>
      </c>
    </row>
    <row r="4" spans="1:2" ht="15" x14ac:dyDescent="0.25">
      <c r="A4" t="s">
        <v>50</v>
      </c>
      <c r="B4" t="s">
        <v>56</v>
      </c>
    </row>
    <row r="5" spans="1:2" ht="15" x14ac:dyDescent="0.25">
      <c r="A5" t="s">
        <v>51</v>
      </c>
      <c r="B5" t="s">
        <v>52</v>
      </c>
    </row>
    <row r="6" spans="1:2" ht="15" x14ac:dyDescent="0.25">
      <c r="A6" t="s">
        <v>53</v>
      </c>
      <c r="B6" t="s">
        <v>63</v>
      </c>
    </row>
    <row r="7" spans="1:2" ht="15" x14ac:dyDescent="0.25">
      <c r="A7" t="s">
        <v>54</v>
      </c>
      <c r="B7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/>
  </sheetViews>
  <sheetFormatPr defaultRowHeight="15" x14ac:dyDescent="0.25"/>
  <cols>
    <col min="1" max="1" width="21.140625" bestFit="1" customWidth="1"/>
    <col min="2" max="2" width="22.7109375" bestFit="1" customWidth="1"/>
    <col min="3" max="3" width="21.140625" bestFit="1" customWidth="1"/>
    <col min="4" max="8" width="19.140625" bestFit="1" customWidth="1"/>
  </cols>
  <sheetData>
    <row r="1" spans="1:8" x14ac:dyDescent="0.25">
      <c r="A1" s="31" t="s">
        <v>71</v>
      </c>
    </row>
    <row r="2" spans="1:8" x14ac:dyDescent="0.25">
      <c r="B2" t="s">
        <v>72</v>
      </c>
      <c r="D2" t="s">
        <v>68</v>
      </c>
      <c r="E2" t="s">
        <v>69</v>
      </c>
      <c r="F2" t="s">
        <v>70</v>
      </c>
      <c r="G2" t="s">
        <v>73</v>
      </c>
      <c r="H2" t="s">
        <v>74</v>
      </c>
    </row>
    <row r="3" spans="1:8" x14ac:dyDescent="0.25">
      <c r="A3" t="s">
        <v>66</v>
      </c>
      <c r="B3" t="s">
        <v>67</v>
      </c>
      <c r="C3" t="s">
        <v>66</v>
      </c>
      <c r="D3" t="s">
        <v>67</v>
      </c>
      <c r="E3" t="s">
        <v>67</v>
      </c>
      <c r="F3" t="s">
        <v>67</v>
      </c>
      <c r="G3" t="s">
        <v>67</v>
      </c>
      <c r="H3" t="s">
        <v>67</v>
      </c>
    </row>
    <row r="4" spans="1:8" x14ac:dyDescent="0.25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5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5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5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5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5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5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5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5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5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5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5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5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5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5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5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5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5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5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5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5">
      <c r="C24" s="27">
        <v>-100</v>
      </c>
      <c r="H24" s="27">
        <v>3.8247499999999999</v>
      </c>
    </row>
    <row r="26" spans="1:8" x14ac:dyDescent="0.25">
      <c r="A26" s="1" t="s">
        <v>75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5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5">
      <c r="B29" s="1" t="s">
        <v>77</v>
      </c>
      <c r="C29" s="2">
        <f>MEDIAN(ABS(D27-B27),ABS(E27-B27),ABS(F27-B27),ABS(G27-B27),ABS(H27-B27))</f>
        <v>0.38666226970053685</v>
      </c>
    </row>
    <row r="30" spans="1:8" x14ac:dyDescent="0.25">
      <c r="B30" s="1" t="s">
        <v>76</v>
      </c>
      <c r="C30" s="2">
        <f>MAX(D27:H27)-MIN(D27:H27)</f>
        <v>0.62126207396774191</v>
      </c>
    </row>
    <row r="31" spans="1:8" x14ac:dyDescent="0.25">
      <c r="B31" s="1" t="str">
        <f>CONCATENATE(A1, " HCB")</f>
        <v>Band 13, SCMe UMa HCB</v>
      </c>
      <c r="C31" s="30">
        <f>C29+C30</f>
        <v>1.0079243436682788</v>
      </c>
    </row>
    <row r="33" spans="1:8" x14ac:dyDescent="0.25">
      <c r="A33" s="31" t="s">
        <v>78</v>
      </c>
    </row>
    <row r="34" spans="1:8" x14ac:dyDescent="0.25">
      <c r="B34" t="s">
        <v>72</v>
      </c>
      <c r="D34" t="s">
        <v>68</v>
      </c>
      <c r="E34" t="s">
        <v>69</v>
      </c>
      <c r="F34" t="s">
        <v>70</v>
      </c>
      <c r="G34" t="s">
        <v>73</v>
      </c>
      <c r="H34" t="s">
        <v>74</v>
      </c>
    </row>
    <row r="35" spans="1:8" x14ac:dyDescent="0.25">
      <c r="A35" t="s">
        <v>66</v>
      </c>
      <c r="B35" t="s">
        <v>67</v>
      </c>
      <c r="C35" t="s">
        <v>66</v>
      </c>
      <c r="D35" t="s">
        <v>67</v>
      </c>
      <c r="E35" t="s">
        <v>67</v>
      </c>
      <c r="F35" t="s">
        <v>67</v>
      </c>
      <c r="G35" t="s">
        <v>67</v>
      </c>
      <c r="H35" t="s">
        <v>67</v>
      </c>
    </row>
    <row r="36" spans="1:8" x14ac:dyDescent="0.25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5">
      <c r="A37">
        <v>-97.84</v>
      </c>
      <c r="B37">
        <v>35.331200000000003</v>
      </c>
      <c r="C37">
        <v>-95.5</v>
      </c>
    </row>
    <row r="38" spans="1:8" x14ac:dyDescent="0.25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5">
      <c r="A39">
        <v>-98.84</v>
      </c>
      <c r="B39">
        <v>35.075400000000002</v>
      </c>
      <c r="C39">
        <v>-96.5</v>
      </c>
    </row>
    <row r="40" spans="1:8" x14ac:dyDescent="0.25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5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5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5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5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5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5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5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5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5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5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5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5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5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5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5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5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5">
      <c r="C57" s="27">
        <v>-105.5</v>
      </c>
      <c r="H57" s="27">
        <v>6.0670900000000003</v>
      </c>
    </row>
    <row r="58" spans="1:8" x14ac:dyDescent="0.25">
      <c r="C58" s="27">
        <v>-106</v>
      </c>
      <c r="H58" s="27">
        <v>2.7950900000000001</v>
      </c>
    </row>
    <row r="60" spans="1:8" x14ac:dyDescent="0.25">
      <c r="A60" s="1" t="s">
        <v>75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5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5">
      <c r="B63" s="1" t="s">
        <v>77</v>
      </c>
      <c r="C63" s="2">
        <f>MEDIAN(ABS(D61-B61),ABS(E61-B61),ABS(F61-B61),ABS(G61-B61),ABS(H61-B61))</f>
        <v>0.29001030627615876</v>
      </c>
    </row>
    <row r="64" spans="1:8" x14ac:dyDescent="0.25">
      <c r="B64" s="1" t="s">
        <v>76</v>
      </c>
      <c r="C64" s="2">
        <f>MAX(D61:H61)-MIN(D61:H61)</f>
        <v>1.2331459177060538</v>
      </c>
    </row>
    <row r="65" spans="1:8" x14ac:dyDescent="0.25">
      <c r="B65" s="1" t="str">
        <f>CONCATENATE(A33, " HCB")</f>
        <v>Band 13, SCMe UMi HCB</v>
      </c>
      <c r="C65" s="30">
        <f>C63+C64</f>
        <v>1.5231562239822125</v>
      </c>
    </row>
    <row r="67" spans="1:8" x14ac:dyDescent="0.25">
      <c r="A67" s="31" t="s">
        <v>80</v>
      </c>
    </row>
    <row r="68" spans="1:8" x14ac:dyDescent="0.25">
      <c r="B68" t="s">
        <v>72</v>
      </c>
      <c r="D68" t="s">
        <v>68</v>
      </c>
      <c r="E68" t="s">
        <v>69</v>
      </c>
      <c r="F68" t="s">
        <v>70</v>
      </c>
      <c r="G68" t="s">
        <v>73</v>
      </c>
      <c r="H68" t="s">
        <v>74</v>
      </c>
    </row>
    <row r="69" spans="1:8" x14ac:dyDescent="0.25">
      <c r="A69" t="s">
        <v>66</v>
      </c>
      <c r="B69" t="s">
        <v>67</v>
      </c>
      <c r="C69" t="s">
        <v>66</v>
      </c>
      <c r="D69" t="s">
        <v>67</v>
      </c>
      <c r="E69" t="s">
        <v>67</v>
      </c>
      <c r="F69" t="s">
        <v>67</v>
      </c>
      <c r="G69" t="s">
        <v>67</v>
      </c>
      <c r="H69" t="s">
        <v>67</v>
      </c>
    </row>
    <row r="70" spans="1:8" x14ac:dyDescent="0.25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5">
      <c r="A71" s="27">
        <v>-90.04</v>
      </c>
      <c r="B71" s="27">
        <v>35.005499999999998</v>
      </c>
    </row>
    <row r="72" spans="1:8" x14ac:dyDescent="0.25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5">
      <c r="A73" s="27">
        <v>-91.04</v>
      </c>
      <c r="B73" s="27">
        <v>34.601900000000001</v>
      </c>
    </row>
    <row r="74" spans="1:8" x14ac:dyDescent="0.25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5">
      <c r="A75" s="27">
        <v>-92.04</v>
      </c>
      <c r="B75" s="27">
        <v>33.750900000000001</v>
      </c>
    </row>
    <row r="76" spans="1:8" x14ac:dyDescent="0.25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5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5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5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5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5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5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5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5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5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5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5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5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5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5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5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5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5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5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5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5">
      <c r="A97" s="1" t="s">
        <v>75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5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5">
      <c r="B100" s="1" t="s">
        <v>77</v>
      </c>
      <c r="C100" s="2">
        <f>MEDIAN(ABS(D98-B98),ABS(E98-B98),ABS(F98-B98),ABS(G98-B98),ABS(H98-B98))</f>
        <v>0.39774542912360289</v>
      </c>
    </row>
    <row r="101" spans="1:8" x14ac:dyDescent="0.25">
      <c r="B101" s="1" t="s">
        <v>76</v>
      </c>
      <c r="C101" s="2">
        <f>MAX(D98:H98)-MIN(D98:H98)</f>
        <v>0.98575213480523871</v>
      </c>
    </row>
    <row r="102" spans="1:8" x14ac:dyDescent="0.25">
      <c r="B102" s="1" t="str">
        <f>CONCATENATE(A67, " HCB")</f>
        <v>Band 7, SCMe UMa HCB</v>
      </c>
      <c r="C102" s="30">
        <f>C100+C101</f>
        <v>1.3834975639288416</v>
      </c>
    </row>
    <row r="104" spans="1:8" x14ac:dyDescent="0.25">
      <c r="A104" s="31" t="s">
        <v>79</v>
      </c>
    </row>
    <row r="105" spans="1:8" x14ac:dyDescent="0.25">
      <c r="B105" t="s">
        <v>72</v>
      </c>
      <c r="D105" t="s">
        <v>68</v>
      </c>
      <c r="E105" t="s">
        <v>69</v>
      </c>
      <c r="F105" t="s">
        <v>70</v>
      </c>
      <c r="G105" t="s">
        <v>73</v>
      </c>
      <c r="H105" t="s">
        <v>74</v>
      </c>
    </row>
    <row r="106" spans="1:8" x14ac:dyDescent="0.25">
      <c r="A106" t="s">
        <v>66</v>
      </c>
      <c r="B106" t="s">
        <v>67</v>
      </c>
      <c r="C106" t="s">
        <v>66</v>
      </c>
      <c r="D106" t="s">
        <v>67</v>
      </c>
      <c r="E106" t="s">
        <v>67</v>
      </c>
      <c r="F106" t="s">
        <v>67</v>
      </c>
      <c r="G106" t="s">
        <v>67</v>
      </c>
      <c r="H106" t="s">
        <v>67</v>
      </c>
    </row>
    <row r="107" spans="1:8" x14ac:dyDescent="0.25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5">
      <c r="A108" s="27">
        <v>-97.04</v>
      </c>
      <c r="B108" s="27">
        <v>35.293999999999997</v>
      </c>
    </row>
    <row r="109" spans="1:8" x14ac:dyDescent="0.25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5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5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5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5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5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5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5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5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5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5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5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5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5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5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5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5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5">
      <c r="A127" s="1" t="s">
        <v>75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5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5">
      <c r="B130" s="1" t="s">
        <v>77</v>
      </c>
      <c r="C130" s="2">
        <f>MEDIAN(ABS(D128-B128),ABS(E128-B128),ABS(F128-B128),ABS(G128-B128),ABS(H128-B128))</f>
        <v>0.30060511910231469</v>
      </c>
    </row>
    <row r="131" spans="2:4" x14ac:dyDescent="0.25">
      <c r="B131" s="1" t="s">
        <v>76</v>
      </c>
      <c r="C131" s="2">
        <f>MAX(D128:H128)-MIN(D128:H128)</f>
        <v>0.90759229500410754</v>
      </c>
      <c r="D131" s="47"/>
    </row>
    <row r="132" spans="2:4" x14ac:dyDescent="0.25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defaultRowHeight="15" x14ac:dyDescent="0.25"/>
  <cols>
    <col min="1" max="1" width="21.140625" bestFit="1" customWidth="1"/>
    <col min="2" max="2" width="18.42578125" bestFit="1" customWidth="1"/>
    <col min="3" max="3" width="21.140625" bestFit="1" customWidth="1"/>
    <col min="4" max="8" width="18.42578125" bestFit="1" customWidth="1"/>
  </cols>
  <sheetData>
    <row r="1" spans="1:8" x14ac:dyDescent="0.25">
      <c r="A1" s="31" t="s">
        <v>83</v>
      </c>
    </row>
    <row r="2" spans="1:8" x14ac:dyDescent="0.25">
      <c r="B2" t="s">
        <v>72</v>
      </c>
      <c r="D2" t="s">
        <v>68</v>
      </c>
      <c r="E2" t="s">
        <v>69</v>
      </c>
      <c r="F2" t="s">
        <v>70</v>
      </c>
      <c r="G2" t="s">
        <v>73</v>
      </c>
      <c r="H2" t="s">
        <v>74</v>
      </c>
    </row>
    <row r="3" spans="1:8" x14ac:dyDescent="0.25">
      <c r="A3" t="s">
        <v>66</v>
      </c>
      <c r="B3" t="s">
        <v>81</v>
      </c>
      <c r="C3" t="s">
        <v>66</v>
      </c>
      <c r="D3" t="s">
        <v>81</v>
      </c>
      <c r="E3" t="s">
        <v>81</v>
      </c>
      <c r="F3" t="s">
        <v>81</v>
      </c>
      <c r="G3" t="s">
        <v>81</v>
      </c>
      <c r="H3" t="s">
        <v>81</v>
      </c>
    </row>
    <row r="4" spans="1:8" x14ac:dyDescent="0.25">
      <c r="A4">
        <v>-107.72</v>
      </c>
      <c r="B4">
        <v>3182.18</v>
      </c>
      <c r="C4">
        <v>-105.78</v>
      </c>
      <c r="D4">
        <v>9668.57</v>
      </c>
    </row>
    <row r="5" spans="1:8" x14ac:dyDescent="0.25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5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5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5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5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5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5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5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5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5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5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5">
      <c r="A16">
        <v>-101.72</v>
      </c>
      <c r="B16">
        <v>35327.1</v>
      </c>
      <c r="C16">
        <v>-99.78</v>
      </c>
      <c r="H16">
        <v>33473.53</v>
      </c>
    </row>
    <row r="17" spans="1:8" x14ac:dyDescent="0.25">
      <c r="A17">
        <v>-101.22</v>
      </c>
      <c r="B17">
        <v>35390.28</v>
      </c>
    </row>
    <row r="18" spans="1:8" x14ac:dyDescent="0.25">
      <c r="A18">
        <v>-100.72</v>
      </c>
      <c r="B18">
        <v>35416.080000000002</v>
      </c>
    </row>
    <row r="19" spans="1:8" x14ac:dyDescent="0.25">
      <c r="A19">
        <v>-100.22</v>
      </c>
      <c r="B19">
        <v>35420.04</v>
      </c>
    </row>
    <row r="21" spans="1:8" x14ac:dyDescent="0.25">
      <c r="A21" s="1" t="s">
        <v>75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5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5">
      <c r="B24" s="1" t="s">
        <v>77</v>
      </c>
      <c r="C24" s="2">
        <f>MEDIAN(ABS(D22-B22),ABS(E22-B22),ABS(F22-B22),ABS(G22-B22),ABS(H22-B22))</f>
        <v>2.0113208945330285</v>
      </c>
    </row>
    <row r="25" spans="1:8" x14ac:dyDescent="0.25">
      <c r="B25" s="1" t="s">
        <v>76</v>
      </c>
      <c r="C25" s="2">
        <f>MAX(D22:H22)-MIN(D22:H22)</f>
        <v>0.79571971816810105</v>
      </c>
    </row>
    <row r="26" spans="1:8" x14ac:dyDescent="0.25">
      <c r="B26" s="1" t="str">
        <f>CONCATENATE(A1, " HCB")</f>
        <v>Band 13, SDLC HCB</v>
      </c>
      <c r="C26" s="30">
        <f>C24+C25</f>
        <v>2.8070406127011296</v>
      </c>
    </row>
    <row r="28" spans="1:8" x14ac:dyDescent="0.25">
      <c r="A28" s="31" t="s">
        <v>82</v>
      </c>
    </row>
    <row r="29" spans="1:8" x14ac:dyDescent="0.25">
      <c r="B29" t="s">
        <v>72</v>
      </c>
      <c r="D29" t="s">
        <v>68</v>
      </c>
      <c r="E29" t="s">
        <v>69</v>
      </c>
      <c r="F29" t="s">
        <v>70</v>
      </c>
      <c r="G29" t="s">
        <v>73</v>
      </c>
      <c r="H29" t="s">
        <v>74</v>
      </c>
    </row>
    <row r="30" spans="1:8" x14ac:dyDescent="0.25">
      <c r="A30" t="s">
        <v>66</v>
      </c>
      <c r="B30" t="s">
        <v>81</v>
      </c>
      <c r="C30" t="s">
        <v>66</v>
      </c>
      <c r="D30" t="s">
        <v>81</v>
      </c>
      <c r="E30" t="s">
        <v>81</v>
      </c>
      <c r="F30" t="s">
        <v>81</v>
      </c>
      <c r="G30" t="s">
        <v>81</v>
      </c>
      <c r="H30" t="s">
        <v>81</v>
      </c>
    </row>
    <row r="31" spans="1:8" x14ac:dyDescent="0.25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5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5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5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5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5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5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5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5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5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5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5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5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5">
      <c r="A44">
        <v>-96.22</v>
      </c>
      <c r="B44">
        <v>35012.339999999997</v>
      </c>
    </row>
    <row r="45" spans="1:8" x14ac:dyDescent="0.25">
      <c r="A45">
        <v>-95.72</v>
      </c>
      <c r="B45">
        <v>35186.26</v>
      </c>
    </row>
    <row r="46" spans="1:8" x14ac:dyDescent="0.25">
      <c r="A46">
        <v>-95.22</v>
      </c>
      <c r="B46">
        <v>35287.22</v>
      </c>
    </row>
    <row r="47" spans="1:8" x14ac:dyDescent="0.25">
      <c r="A47">
        <v>-94.72</v>
      </c>
      <c r="B47">
        <v>35360.74</v>
      </c>
    </row>
    <row r="48" spans="1:8" x14ac:dyDescent="0.25">
      <c r="A48">
        <v>-94.22</v>
      </c>
      <c r="B48">
        <v>35388.339999999997</v>
      </c>
    </row>
    <row r="49" spans="1:8" x14ac:dyDescent="0.25">
      <c r="A49">
        <v>-93.72</v>
      </c>
      <c r="B49">
        <v>35404.199999999997</v>
      </c>
    </row>
    <row r="51" spans="1:8" x14ac:dyDescent="0.25">
      <c r="A51" s="1" t="s">
        <v>75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5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5">
      <c r="B54" s="1" t="s">
        <v>77</v>
      </c>
      <c r="C54" s="2">
        <f>MEDIAN(ABS(D52-B52),ABS(E52-B52),ABS(F52-B52),ABS(G52-B52),ABS(H52-B52))</f>
        <v>2.1650859262640267</v>
      </c>
    </row>
    <row r="55" spans="1:8" x14ac:dyDescent="0.25">
      <c r="B55" s="1" t="s">
        <v>76</v>
      </c>
      <c r="C55" s="2">
        <f>MAX(D52:H52)-MIN(D52:H52)</f>
        <v>0.72407984514083523</v>
      </c>
    </row>
    <row r="56" spans="1:8" x14ac:dyDescent="0.25">
      <c r="B56" s="1" t="str">
        <f>CONCATENATE(A28, " HCB")</f>
        <v>Band 13, LDHC HCB</v>
      </c>
      <c r="C56" s="30">
        <f>C54+C55</f>
        <v>2.889165771404862</v>
      </c>
    </row>
    <row r="58" spans="1:8" x14ac:dyDescent="0.25">
      <c r="A58" s="31" t="s">
        <v>84</v>
      </c>
    </row>
    <row r="59" spans="1:8" x14ac:dyDescent="0.25">
      <c r="B59" t="s">
        <v>72</v>
      </c>
      <c r="D59" t="s">
        <v>68</v>
      </c>
      <c r="E59" t="s">
        <v>69</v>
      </c>
      <c r="F59" t="s">
        <v>70</v>
      </c>
      <c r="G59" t="s">
        <v>73</v>
      </c>
      <c r="H59" t="s">
        <v>74</v>
      </c>
    </row>
    <row r="60" spans="1:8" x14ac:dyDescent="0.25">
      <c r="A60" t="s">
        <v>66</v>
      </c>
      <c r="B60" t="s">
        <v>81</v>
      </c>
      <c r="C60" t="s">
        <v>66</v>
      </c>
      <c r="D60" t="s">
        <v>81</v>
      </c>
      <c r="E60" t="s">
        <v>81</v>
      </c>
      <c r="F60" t="s">
        <v>81</v>
      </c>
      <c r="G60" t="s">
        <v>81</v>
      </c>
      <c r="H60" t="s">
        <v>81</v>
      </c>
    </row>
    <row r="61" spans="1:8" x14ac:dyDescent="0.25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5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5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5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5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5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5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5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5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5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5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5">
      <c r="A72" s="32">
        <v>-103.48151249999999</v>
      </c>
      <c r="B72">
        <v>34289.64</v>
      </c>
    </row>
    <row r="73" spans="1:8" x14ac:dyDescent="0.25">
      <c r="A73" s="32">
        <v>-102.98151249999999</v>
      </c>
      <c r="B73">
        <v>34858.6</v>
      </c>
    </row>
    <row r="74" spans="1:8" x14ac:dyDescent="0.25">
      <c r="A74" s="32">
        <v>-102.48151249999999</v>
      </c>
      <c r="B74">
        <v>35175.08</v>
      </c>
    </row>
    <row r="75" spans="1:8" x14ac:dyDescent="0.25">
      <c r="A75" s="32">
        <v>-101.98151249999999</v>
      </c>
      <c r="B75">
        <v>35313.82</v>
      </c>
    </row>
    <row r="76" spans="1:8" x14ac:dyDescent="0.25">
      <c r="A76" s="32">
        <v>-101.48151249999999</v>
      </c>
      <c r="B76">
        <v>35376.9</v>
      </c>
    </row>
    <row r="77" spans="1:8" x14ac:dyDescent="0.25">
      <c r="A77" s="32">
        <v>-100.98151249999999</v>
      </c>
      <c r="B77">
        <v>35410.14</v>
      </c>
    </row>
    <row r="78" spans="1:8" x14ac:dyDescent="0.25">
      <c r="A78" s="32">
        <v>-100.48151249999999</v>
      </c>
      <c r="B78">
        <v>35416.080000000002</v>
      </c>
    </row>
    <row r="79" spans="1:8" x14ac:dyDescent="0.25">
      <c r="A79" s="32">
        <v>-99.981512499999994</v>
      </c>
      <c r="B79">
        <v>35416.36</v>
      </c>
    </row>
    <row r="81" spans="1:8" x14ac:dyDescent="0.25">
      <c r="A81" s="1" t="s">
        <v>75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5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5">
      <c r="B84" s="1" t="s">
        <v>77</v>
      </c>
      <c r="C84" s="2">
        <f>MEDIAN(ABS(D82-B82),ABS(E82-B82),ABS(F82-B82),ABS(G82-B82),ABS(H82-B82))</f>
        <v>3.6233111958893289</v>
      </c>
    </row>
    <row r="85" spans="1:8" x14ac:dyDescent="0.25">
      <c r="B85" s="1" t="s">
        <v>76</v>
      </c>
      <c r="C85" s="2">
        <f>MAX(D82:H82)-MIN(D82:H82)</f>
        <v>0.51385244195502366</v>
      </c>
    </row>
    <row r="86" spans="1:8" x14ac:dyDescent="0.25">
      <c r="B86" s="1" t="str">
        <f>CONCATENATE(A58, " HCB")</f>
        <v>Band 7, SDLC HCB</v>
      </c>
      <c r="C86" s="30">
        <f>C84+C85</f>
        <v>4.1371636378443526</v>
      </c>
    </row>
    <row r="88" spans="1:8" x14ac:dyDescent="0.25">
      <c r="A88" s="31" t="s">
        <v>87</v>
      </c>
    </row>
    <row r="89" spans="1:8" x14ac:dyDescent="0.25">
      <c r="B89" t="s">
        <v>72</v>
      </c>
      <c r="D89" t="s">
        <v>68</v>
      </c>
      <c r="E89" t="s">
        <v>69</v>
      </c>
      <c r="F89" t="s">
        <v>70</v>
      </c>
      <c r="G89" t="s">
        <v>73</v>
      </c>
      <c r="H89" t="s">
        <v>74</v>
      </c>
    </row>
    <row r="90" spans="1:8" x14ac:dyDescent="0.25">
      <c r="A90" t="s">
        <v>66</v>
      </c>
      <c r="B90" t="s">
        <v>81</v>
      </c>
      <c r="C90" t="s">
        <v>66</v>
      </c>
      <c r="D90" t="s">
        <v>81</v>
      </c>
      <c r="E90" t="s">
        <v>81</v>
      </c>
      <c r="F90" t="s">
        <v>81</v>
      </c>
      <c r="G90" t="s">
        <v>81</v>
      </c>
      <c r="H90" t="s">
        <v>81</v>
      </c>
    </row>
    <row r="91" spans="1:8" x14ac:dyDescent="0.25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5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5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5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5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5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5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5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5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5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5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5">
      <c r="A102" s="32">
        <v>-97.481512499999994</v>
      </c>
      <c r="B102">
        <v>33665.519999999997</v>
      </c>
    </row>
    <row r="103" spans="1:8" x14ac:dyDescent="0.25">
      <c r="A103" s="32">
        <v>-96.981512499999994</v>
      </c>
      <c r="B103">
        <v>34423.040000000001</v>
      </c>
    </row>
    <row r="104" spans="1:8" x14ac:dyDescent="0.25">
      <c r="A104" s="32">
        <v>-96.481512499999994</v>
      </c>
      <c r="B104">
        <v>34801.24</v>
      </c>
    </row>
    <row r="105" spans="1:8" x14ac:dyDescent="0.25">
      <c r="A105" s="32">
        <v>-95.981512499999994</v>
      </c>
      <c r="B105">
        <v>35078.46</v>
      </c>
    </row>
    <row r="106" spans="1:8" x14ac:dyDescent="0.25">
      <c r="A106" s="32">
        <v>-95.481512499999994</v>
      </c>
      <c r="B106">
        <v>35208.620000000003</v>
      </c>
    </row>
    <row r="107" spans="1:8" x14ac:dyDescent="0.25">
      <c r="A107" s="32">
        <v>-94.981512499999994</v>
      </c>
      <c r="B107">
        <v>35293.72</v>
      </c>
    </row>
    <row r="108" spans="1:8" x14ac:dyDescent="0.25">
      <c r="A108" s="32">
        <v>-94.481512499999994</v>
      </c>
      <c r="B108">
        <v>35372.519999999997</v>
      </c>
    </row>
    <row r="109" spans="1:8" x14ac:dyDescent="0.25">
      <c r="A109" s="32">
        <v>-93.981512499999994</v>
      </c>
      <c r="B109">
        <v>35390.620000000003</v>
      </c>
    </row>
    <row r="110" spans="1:8" x14ac:dyDescent="0.25">
      <c r="A110" s="32">
        <v>-93.481512499999994</v>
      </c>
      <c r="B110">
        <v>35406.18</v>
      </c>
    </row>
    <row r="111" spans="1:8" x14ac:dyDescent="0.25">
      <c r="A111" s="32">
        <v>-92.981512499999994</v>
      </c>
      <c r="B111">
        <v>35412.120000000003</v>
      </c>
    </row>
    <row r="113" spans="1:8" x14ac:dyDescent="0.25">
      <c r="A113" s="1" t="s">
        <v>75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5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5">
      <c r="B116" s="1" t="s">
        <v>77</v>
      </c>
      <c r="C116" s="2">
        <f>MEDIAN(ABS(D114-B114),ABS(E114-B114),ABS(F114-B114),ABS(G114-B114),ABS(H114-B114))</f>
        <v>3.2434057626976198</v>
      </c>
      <c r="D116" s="47"/>
    </row>
    <row r="117" spans="1:8" x14ac:dyDescent="0.25">
      <c r="B117" s="1" t="s">
        <v>76</v>
      </c>
      <c r="C117" s="2">
        <f>MAX(D114:H114)-MIN(D114:H114)</f>
        <v>0.53223995574042249</v>
      </c>
      <c r="D117" s="47"/>
    </row>
    <row r="118" spans="1:8" x14ac:dyDescent="0.25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9.140625" style="1"/>
    <col min="10" max="11" width="14" style="1" bestFit="1" customWidth="1"/>
    <col min="12" max="16384" width="9.140625" style="1"/>
  </cols>
  <sheetData>
    <row r="1" spans="1:11" x14ac:dyDescent="0.25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108</v>
      </c>
      <c r="K2" s="2" t="s">
        <v>108</v>
      </c>
    </row>
    <row r="3" spans="1:11" x14ac:dyDescent="0.25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</v>
      </c>
      <c r="G3" s="2">
        <v>-96.3</v>
      </c>
      <c r="H3" s="2">
        <v>-99.1</v>
      </c>
      <c r="I3" s="1">
        <v>-98.5</v>
      </c>
      <c r="J3" s="1">
        <v>-100</v>
      </c>
      <c r="K3" s="1">
        <v>-100.3</v>
      </c>
    </row>
    <row r="4" spans="1:11" x14ac:dyDescent="0.25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</v>
      </c>
      <c r="G4" s="2">
        <v>-96.4</v>
      </c>
      <c r="H4" s="2">
        <v>-99.4</v>
      </c>
      <c r="I4" s="1">
        <v>-98.8</v>
      </c>
    </row>
    <row r="5" spans="1:11" x14ac:dyDescent="0.25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  <c r="G5" s="2">
        <v>-96.1</v>
      </c>
      <c r="I5" s="1">
        <v>-98.8</v>
      </c>
    </row>
    <row r="6" spans="1:11" x14ac:dyDescent="0.25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  <c r="G6" s="2">
        <v>-96.1</v>
      </c>
      <c r="I6" s="1">
        <v>-98.9</v>
      </c>
    </row>
    <row r="8" spans="1:11" x14ac:dyDescent="0.25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</v>
      </c>
      <c r="G8" s="2">
        <v>-96.4</v>
      </c>
      <c r="H8" s="2">
        <v>-99.3</v>
      </c>
      <c r="I8" s="1">
        <v>-98.8</v>
      </c>
      <c r="J8" s="1">
        <v>-100.4</v>
      </c>
      <c r="K8" s="1">
        <v>-100.7</v>
      </c>
    </row>
    <row r="9" spans="1:11" x14ac:dyDescent="0.25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</v>
      </c>
      <c r="G9" s="2">
        <v>-96.6</v>
      </c>
      <c r="H9" s="2">
        <v>-99.5</v>
      </c>
      <c r="I9" s="1">
        <v>-98.8</v>
      </c>
    </row>
    <row r="10" spans="1:11" x14ac:dyDescent="0.25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  <c r="G10" s="2">
        <v>-96.4</v>
      </c>
      <c r="I10" s="1">
        <v>-99.5</v>
      </c>
    </row>
    <row r="11" spans="1:11" x14ac:dyDescent="0.25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  <c r="G11" s="2">
        <v>-96.3</v>
      </c>
      <c r="I11" s="1">
        <v>-99.4</v>
      </c>
    </row>
    <row r="13" spans="1:11" x14ac:dyDescent="0.25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</v>
      </c>
      <c r="G13" s="2">
        <v>-94.3</v>
      </c>
      <c r="H13" s="2">
        <v>-97.8</v>
      </c>
      <c r="I13" s="1">
        <v>-97.3</v>
      </c>
      <c r="J13" s="1">
        <v>-99.1</v>
      </c>
      <c r="K13" s="1">
        <v>-99.4</v>
      </c>
    </row>
    <row r="14" spans="1:11" x14ac:dyDescent="0.25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</v>
      </c>
      <c r="G14" s="2">
        <v>-94.2</v>
      </c>
      <c r="H14" s="2">
        <v>-97.8</v>
      </c>
      <c r="I14" s="1">
        <v>-97.3</v>
      </c>
    </row>
    <row r="15" spans="1:11" x14ac:dyDescent="0.25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  <c r="G15" s="2">
        <v>-94.9</v>
      </c>
      <c r="I15" s="1">
        <v>-97.8</v>
      </c>
    </row>
    <row r="16" spans="1:11" x14ac:dyDescent="0.25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  <c r="G16" s="2">
        <v>-95.1</v>
      </c>
      <c r="I16" s="1">
        <v>-97.9</v>
      </c>
    </row>
    <row r="18" spans="1:11" x14ac:dyDescent="0.25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5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</v>
      </c>
      <c r="G19" s="2">
        <v>-96</v>
      </c>
      <c r="H19" s="2">
        <v>-99.6</v>
      </c>
      <c r="I19" s="1">
        <v>-99.3</v>
      </c>
      <c r="J19" s="1">
        <v>-100.3</v>
      </c>
      <c r="K19" s="1">
        <v>-100.7</v>
      </c>
    </row>
    <row r="20" spans="1:11" x14ac:dyDescent="0.25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5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  <c r="G21" s="2">
        <v>-96.1</v>
      </c>
      <c r="I21" s="1">
        <v>-98.8</v>
      </c>
    </row>
    <row r="23" spans="1:11" x14ac:dyDescent="0.25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</v>
      </c>
      <c r="G23" s="1">
        <v>-97.5</v>
      </c>
      <c r="H23" s="1">
        <v>-100.5</v>
      </c>
      <c r="I23" s="1">
        <v>-100</v>
      </c>
      <c r="J23" s="1">
        <v>-101.4</v>
      </c>
      <c r="K23" s="1">
        <v>-101.7</v>
      </c>
    </row>
    <row r="24" spans="1:11" x14ac:dyDescent="0.25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-100.5</v>
      </c>
      <c r="G24" s="1">
        <v>-97.5</v>
      </c>
      <c r="H24" s="1">
        <v>-100.7</v>
      </c>
      <c r="I24" s="1">
        <v>-100.3</v>
      </c>
    </row>
    <row r="25" spans="1:11" x14ac:dyDescent="0.25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  <c r="G25" s="2">
        <v>-97.8</v>
      </c>
      <c r="I25" s="1">
        <v>-100.5</v>
      </c>
    </row>
    <row r="26" spans="1:11" x14ac:dyDescent="0.25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  <c r="G26" s="2">
        <v>-97.7</v>
      </c>
      <c r="I26" s="1">
        <v>-100.5</v>
      </c>
    </row>
    <row r="28" spans="1:11" x14ac:dyDescent="0.25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</v>
      </c>
      <c r="G28" s="2">
        <v>-98.4</v>
      </c>
      <c r="H28" s="2">
        <v>-101.1</v>
      </c>
      <c r="I28" s="1">
        <v>-100.7</v>
      </c>
      <c r="J28" s="1">
        <v>-102</v>
      </c>
      <c r="K28" s="1">
        <v>-102.3</v>
      </c>
    </row>
    <row r="29" spans="1:11" x14ac:dyDescent="0.25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-100.8</v>
      </c>
      <c r="G29" s="2">
        <v>-97.8</v>
      </c>
      <c r="H29" s="2">
        <v>-101.1</v>
      </c>
      <c r="I29" s="1">
        <v>-100.8</v>
      </c>
    </row>
    <row r="30" spans="1:11" x14ac:dyDescent="0.25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  <c r="G30" s="2">
        <v>-97.9</v>
      </c>
      <c r="I30" s="1">
        <v>-100.5</v>
      </c>
    </row>
    <row r="31" spans="1:11" x14ac:dyDescent="0.25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  <c r="G31" s="2">
        <v>-98</v>
      </c>
      <c r="I31" s="1">
        <v>-100.5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9.140625" style="1"/>
    <col min="10" max="11" width="14" style="1" bestFit="1" customWidth="1"/>
    <col min="12" max="16384" width="9.140625" style="1"/>
  </cols>
  <sheetData>
    <row r="1" spans="1:11" x14ac:dyDescent="0.25">
      <c r="F1" s="52" t="s">
        <v>0</v>
      </c>
      <c r="G1" s="53"/>
      <c r="H1" s="52" t="s">
        <v>3</v>
      </c>
      <c r="I1" s="53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108</v>
      </c>
      <c r="K2" s="2" t="s">
        <v>108</v>
      </c>
    </row>
    <row r="3" spans="1:11" x14ac:dyDescent="0.25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1">
        <v>-94.5</v>
      </c>
      <c r="G3" s="1">
        <v>-93.7</v>
      </c>
      <c r="H3" s="1">
        <v>-96.1</v>
      </c>
      <c r="I3" s="1">
        <v>-95.9</v>
      </c>
      <c r="J3" s="1">
        <v>-95.2</v>
      </c>
      <c r="K3" s="1">
        <v>-96.7</v>
      </c>
    </row>
    <row r="4" spans="1:11" x14ac:dyDescent="0.25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1">
        <v>-95</v>
      </c>
      <c r="G4" s="1">
        <v>-93.8</v>
      </c>
      <c r="H4" s="1">
        <v>-96.5</v>
      </c>
      <c r="I4" s="1">
        <v>-96.3</v>
      </c>
    </row>
    <row r="5" spans="1:11" x14ac:dyDescent="0.25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1"/>
      <c r="G5" s="1">
        <v>-94.4</v>
      </c>
      <c r="H5" s="1"/>
      <c r="I5" s="1">
        <v>-96.8</v>
      </c>
    </row>
    <row r="6" spans="1:11" x14ac:dyDescent="0.25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1"/>
      <c r="G6" s="1">
        <v>-94.3</v>
      </c>
      <c r="H6" s="1"/>
      <c r="I6" s="1">
        <v>-97.1</v>
      </c>
    </row>
    <row r="8" spans="1:11" x14ac:dyDescent="0.25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1">
        <v>-96.1</v>
      </c>
      <c r="G8" s="1">
        <v>-94.9</v>
      </c>
      <c r="H8" s="1">
        <v>-97.6</v>
      </c>
      <c r="I8" s="1">
        <v>-97.4</v>
      </c>
      <c r="J8" s="1">
        <v>-96.9</v>
      </c>
      <c r="K8" s="1">
        <v>-98.5</v>
      </c>
    </row>
    <row r="9" spans="1:11" x14ac:dyDescent="0.25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1">
        <v>-96</v>
      </c>
      <c r="G9" s="1">
        <v>-95</v>
      </c>
      <c r="H9" s="1">
        <v>-97.4</v>
      </c>
      <c r="I9" s="1">
        <v>-97</v>
      </c>
    </row>
    <row r="10" spans="1:11" x14ac:dyDescent="0.25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1"/>
      <c r="G10" s="1">
        <v>-95.6</v>
      </c>
      <c r="H10" s="1"/>
      <c r="I10" s="1">
        <v>-98.1</v>
      </c>
    </row>
    <row r="11" spans="1:11" x14ac:dyDescent="0.25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1"/>
      <c r="G11" s="1">
        <v>-95.6</v>
      </c>
      <c r="H11" s="1"/>
      <c r="I11" s="1">
        <v>-97.7</v>
      </c>
    </row>
    <row r="13" spans="1:11" x14ac:dyDescent="0.25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1">
        <v>-94.3</v>
      </c>
      <c r="G13" s="1">
        <v>-93.4</v>
      </c>
      <c r="H13" s="1">
        <v>-95.9</v>
      </c>
      <c r="I13" s="1">
        <v>-95.7</v>
      </c>
      <c r="J13" s="1">
        <v>-94.9</v>
      </c>
      <c r="K13" s="1">
        <v>-96.4</v>
      </c>
    </row>
    <row r="14" spans="1:11" x14ac:dyDescent="0.25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1">
        <v>-94.2</v>
      </c>
      <c r="G14" s="1">
        <v>-93.1</v>
      </c>
      <c r="H14" s="1">
        <v>-95.7</v>
      </c>
      <c r="I14" s="1">
        <v>-95.5</v>
      </c>
    </row>
    <row r="15" spans="1:11" x14ac:dyDescent="0.25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1"/>
      <c r="G15" s="1">
        <v>-94.1</v>
      </c>
      <c r="H15" s="1"/>
      <c r="I15" s="1">
        <v>-95.9</v>
      </c>
    </row>
    <row r="16" spans="1:11" x14ac:dyDescent="0.25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1"/>
      <c r="G16" s="1">
        <v>-93.6</v>
      </c>
      <c r="H16" s="1"/>
      <c r="I16" s="1">
        <v>-96.5</v>
      </c>
    </row>
    <row r="18" spans="1:11" x14ac:dyDescent="0.25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1">
        <v>-88.7</v>
      </c>
      <c r="G18" s="1">
        <v>-88.1</v>
      </c>
      <c r="H18" s="1">
        <v>-91.1</v>
      </c>
      <c r="I18" s="1">
        <v>-90.9</v>
      </c>
      <c r="J18" s="1">
        <v>-89.6</v>
      </c>
      <c r="K18" s="1">
        <v>-91.8</v>
      </c>
    </row>
    <row r="19" spans="1:11" x14ac:dyDescent="0.25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1">
        <v>-89.3</v>
      </c>
      <c r="G19" s="1">
        <v>-88.4</v>
      </c>
      <c r="H19" s="1">
        <v>-91.4</v>
      </c>
      <c r="I19" s="1">
        <v>-91.4</v>
      </c>
    </row>
    <row r="20" spans="1:11" x14ac:dyDescent="0.25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1"/>
      <c r="G20" s="1">
        <v>-88.6</v>
      </c>
      <c r="H20" s="1"/>
      <c r="I20" s="1">
        <v>-91.2</v>
      </c>
    </row>
    <row r="21" spans="1:11" x14ac:dyDescent="0.25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1"/>
      <c r="G21" s="1">
        <v>-88.3</v>
      </c>
      <c r="H21" s="1"/>
      <c r="I21" s="1">
        <v>-91.8</v>
      </c>
    </row>
    <row r="23" spans="1:11" x14ac:dyDescent="0.25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1">
        <v>-90.8</v>
      </c>
      <c r="G23" s="1">
        <v>-89.8</v>
      </c>
      <c r="H23" s="1">
        <v>-92.8</v>
      </c>
      <c r="I23" s="1">
        <v>-92.7</v>
      </c>
      <c r="J23" s="1">
        <v>-91.7</v>
      </c>
      <c r="K23" s="1">
        <v>-93.7</v>
      </c>
    </row>
    <row r="24" spans="1:11" x14ac:dyDescent="0.25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1">
        <v>-90.9</v>
      </c>
      <c r="G24" s="1">
        <v>-89.7</v>
      </c>
      <c r="H24" s="1">
        <v>-92.6</v>
      </c>
      <c r="I24" s="1">
        <v>-92.5</v>
      </c>
    </row>
    <row r="25" spans="1:11" x14ac:dyDescent="0.25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1"/>
      <c r="G25" s="1">
        <v>-90.5</v>
      </c>
      <c r="H25" s="1"/>
      <c r="I25" s="1">
        <v>-92.9</v>
      </c>
    </row>
    <row r="26" spans="1:11" x14ac:dyDescent="0.25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1"/>
      <c r="G26" s="1">
        <v>-90.4</v>
      </c>
      <c r="H26" s="1"/>
      <c r="I26" s="1">
        <v>-93.3</v>
      </c>
    </row>
    <row r="28" spans="1:11" x14ac:dyDescent="0.25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1">
        <v>-88</v>
      </c>
      <c r="G28" s="1">
        <v>-87.5</v>
      </c>
      <c r="H28" s="1">
        <v>-90.8</v>
      </c>
      <c r="I28" s="1">
        <v>-90.6</v>
      </c>
      <c r="J28" s="1">
        <v>-88.9</v>
      </c>
      <c r="K28" s="1">
        <v>-91.1</v>
      </c>
    </row>
    <row r="29" spans="1:11" x14ac:dyDescent="0.25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1">
        <v>-87.7</v>
      </c>
      <c r="G29" s="1">
        <v>-87.7</v>
      </c>
      <c r="H29" s="1">
        <v>-91.3</v>
      </c>
      <c r="I29" s="1">
        <v>-91.2</v>
      </c>
    </row>
    <row r="30" spans="1:11" x14ac:dyDescent="0.25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1"/>
      <c r="G30" s="1">
        <v>-88.4</v>
      </c>
      <c r="H30" s="1"/>
      <c r="I30" s="1">
        <v>-91.5</v>
      </c>
    </row>
    <row r="31" spans="1:11" x14ac:dyDescent="0.25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1"/>
      <c r="G31" s="1">
        <v>-88.3</v>
      </c>
      <c r="H31" s="1"/>
      <c r="I31" s="1">
        <v>-91.8</v>
      </c>
    </row>
    <row r="33" spans="1:11" x14ac:dyDescent="0.25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1"/>
      <c r="G33" s="1"/>
      <c r="H33" s="1"/>
    </row>
    <row r="34" spans="1:11" x14ac:dyDescent="0.25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1">
        <v>-96.1</v>
      </c>
      <c r="G34" s="1">
        <v>-95.2</v>
      </c>
      <c r="H34" s="1">
        <v>-97.6</v>
      </c>
      <c r="I34" s="1">
        <v>-97.5</v>
      </c>
      <c r="J34" s="1">
        <v>-96.6</v>
      </c>
      <c r="K34" s="1">
        <v>-98.2</v>
      </c>
    </row>
    <row r="35" spans="1:11" x14ac:dyDescent="0.25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1"/>
      <c r="G35" s="1"/>
      <c r="H35" s="1"/>
    </row>
    <row r="36" spans="1:11" x14ac:dyDescent="0.25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1"/>
      <c r="G36" s="1">
        <v>-94.9</v>
      </c>
      <c r="H36" s="1"/>
      <c r="I36" s="1">
        <v>-97.3</v>
      </c>
    </row>
    <row r="37" spans="1:11" x14ac:dyDescent="0.25">
      <c r="E37" s="3"/>
      <c r="F37" s="1"/>
      <c r="G37" s="1"/>
      <c r="H37" s="1"/>
    </row>
    <row r="38" spans="1:11" x14ac:dyDescent="0.25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1">
        <v>-97.2</v>
      </c>
      <c r="G38" s="1">
        <v>-96.4</v>
      </c>
      <c r="H38" s="1">
        <v>-98.8</v>
      </c>
      <c r="I38" s="1">
        <v>-98.7</v>
      </c>
      <c r="J38" s="1">
        <v>-97.7</v>
      </c>
      <c r="K38" s="1">
        <v>-99.3</v>
      </c>
    </row>
    <row r="39" spans="1:11" x14ac:dyDescent="0.25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1">
        <v>-97</v>
      </c>
      <c r="G39" s="1">
        <v>-96.1</v>
      </c>
      <c r="H39" s="1">
        <v>-98.5</v>
      </c>
      <c r="I39" s="1">
        <v>-98.4</v>
      </c>
    </row>
    <row r="40" spans="1:11" x14ac:dyDescent="0.25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1"/>
      <c r="G40" s="1">
        <v>-96</v>
      </c>
      <c r="H40" s="1"/>
      <c r="I40" s="1">
        <v>-98.4</v>
      </c>
    </row>
    <row r="41" spans="1:11" x14ac:dyDescent="0.25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1"/>
      <c r="G41" s="1">
        <v>-96.3</v>
      </c>
      <c r="H41" s="1"/>
      <c r="I41" s="1">
        <v>-98.4</v>
      </c>
    </row>
    <row r="43" spans="1:11" x14ac:dyDescent="0.25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1">
        <v>-97.7</v>
      </c>
      <c r="G43" s="1">
        <v>-96.7</v>
      </c>
      <c r="H43" s="1">
        <v>-99.3</v>
      </c>
      <c r="I43" s="1">
        <v>-99.2</v>
      </c>
      <c r="J43" s="1">
        <v>-98.3</v>
      </c>
      <c r="K43" s="1">
        <v>-99.9</v>
      </c>
    </row>
    <row r="44" spans="1:11" x14ac:dyDescent="0.25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1">
        <v>-98.3</v>
      </c>
      <c r="G44" s="1">
        <v>-97.3</v>
      </c>
      <c r="H44" s="1">
        <v>-99.8</v>
      </c>
      <c r="I44" s="1">
        <v>-99.7</v>
      </c>
    </row>
    <row r="45" spans="1:11" x14ac:dyDescent="0.25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1"/>
      <c r="G45" s="1">
        <v>-96.9</v>
      </c>
      <c r="H45" s="1"/>
      <c r="I45" s="1">
        <v>-99.3</v>
      </c>
    </row>
    <row r="46" spans="1:11" x14ac:dyDescent="0.25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1"/>
      <c r="G46" s="1">
        <v>-96.6</v>
      </c>
      <c r="H46" s="1"/>
      <c r="I46" s="1">
        <v>-98.8</v>
      </c>
    </row>
    <row r="48" spans="1:11" x14ac:dyDescent="0.25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</row>
    <row r="49" spans="1:11" x14ac:dyDescent="0.25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1">
        <v>-89.2</v>
      </c>
      <c r="G49" s="1">
        <v>-88.5</v>
      </c>
      <c r="H49" s="1">
        <v>-91.1</v>
      </c>
      <c r="I49" s="1">
        <v>-91</v>
      </c>
      <c r="J49" s="1">
        <v>-89.9</v>
      </c>
      <c r="K49" s="1">
        <v>-91.9</v>
      </c>
    </row>
    <row r="50" spans="1:11" x14ac:dyDescent="0.25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1"/>
      <c r="G50" s="1"/>
      <c r="H50" s="1"/>
    </row>
    <row r="51" spans="1:11" x14ac:dyDescent="0.25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1"/>
      <c r="G51" s="1">
        <v>-88.3</v>
      </c>
      <c r="H51" s="1"/>
      <c r="I51" s="1">
        <v>-91</v>
      </c>
    </row>
    <row r="52" spans="1:11" x14ac:dyDescent="0.25">
      <c r="E52" s="3"/>
      <c r="F52" s="1"/>
      <c r="G52" s="1"/>
      <c r="H52" s="1"/>
    </row>
    <row r="53" spans="1:11" x14ac:dyDescent="0.25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1">
        <v>-91.5</v>
      </c>
      <c r="G53" s="1">
        <v>-90.8</v>
      </c>
      <c r="H53" s="1">
        <v>-93.2</v>
      </c>
      <c r="I53" s="1">
        <v>-93.1</v>
      </c>
      <c r="J53" s="1">
        <v>-92</v>
      </c>
      <c r="K53" s="1">
        <v>-93.7</v>
      </c>
    </row>
    <row r="54" spans="1:11" x14ac:dyDescent="0.25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1">
        <v>-91.7</v>
      </c>
      <c r="G54" s="1">
        <v>-90.7</v>
      </c>
      <c r="H54" s="1">
        <v>-93.5</v>
      </c>
      <c r="I54" s="1">
        <v>-93.3</v>
      </c>
    </row>
    <row r="55" spans="1:11" x14ac:dyDescent="0.25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1"/>
      <c r="G55" s="1">
        <v>-90.4</v>
      </c>
      <c r="H55" s="1"/>
      <c r="I55" s="1">
        <v>-92.8</v>
      </c>
    </row>
    <row r="56" spans="1:11" x14ac:dyDescent="0.25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1"/>
      <c r="G56" s="1">
        <v>-90.6</v>
      </c>
      <c r="H56" s="1"/>
      <c r="I56" s="1">
        <v>-93.1</v>
      </c>
    </row>
    <row r="58" spans="1:11" x14ac:dyDescent="0.25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1">
        <v>-92.2</v>
      </c>
      <c r="G58" s="1">
        <v>-91.4</v>
      </c>
      <c r="H58" s="1">
        <v>-94</v>
      </c>
      <c r="I58" s="1">
        <v>-93.9</v>
      </c>
      <c r="J58" s="1">
        <v>-92.8</v>
      </c>
      <c r="K58" s="1">
        <v>-94.8</v>
      </c>
    </row>
    <row r="59" spans="1:11" x14ac:dyDescent="0.25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1">
        <v>-92</v>
      </c>
      <c r="G59" s="1">
        <v>-91.4</v>
      </c>
      <c r="H59" s="1">
        <v>-93.9</v>
      </c>
      <c r="I59" s="1">
        <v>-93.8</v>
      </c>
    </row>
    <row r="60" spans="1:11" x14ac:dyDescent="0.25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1"/>
      <c r="G60" s="1">
        <v>-91.4</v>
      </c>
      <c r="H60" s="1"/>
      <c r="I60" s="1">
        <v>-93.9</v>
      </c>
    </row>
    <row r="61" spans="1:11" x14ac:dyDescent="0.25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1"/>
      <c r="G61" s="1">
        <v>-91.1</v>
      </c>
      <c r="H61" s="1"/>
      <c r="I61" s="1">
        <v>-93.5</v>
      </c>
    </row>
  </sheetData>
  <mergeCells count="2"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9" width="13.7109375" style="2" bestFit="1" customWidth="1"/>
    <col min="10" max="16384" width="9.140625" style="1"/>
  </cols>
  <sheetData>
    <row r="1" spans="1:9" x14ac:dyDescent="0.25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108</v>
      </c>
      <c r="I2" s="2" t="s">
        <v>108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2">
        <v>-95.5</v>
      </c>
      <c r="G3" s="2">
        <v>-97.5</v>
      </c>
      <c r="H3" s="1">
        <v>-95.8</v>
      </c>
      <c r="I3" s="1">
        <v>-97.7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2">
        <v>-93.8</v>
      </c>
      <c r="G4" s="2">
        <v>-95.7</v>
      </c>
      <c r="H4" s="1">
        <v>-93.9</v>
      </c>
      <c r="I4" s="1">
        <v>-95.9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2">
        <v>-93.9</v>
      </c>
      <c r="G5" s="2">
        <v>-95.8</v>
      </c>
      <c r="H5" s="1">
        <v>-94.1</v>
      </c>
      <c r="I5" s="1">
        <v>-96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2">
        <v>-90.7</v>
      </c>
      <c r="G6" s="2">
        <v>-92.8</v>
      </c>
      <c r="H6" s="1">
        <v>-90.7</v>
      </c>
      <c r="I6" s="1">
        <v>-92.8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2">
        <v>-90.7</v>
      </c>
      <c r="G7" s="2">
        <v>-92.8</v>
      </c>
      <c r="H7" s="1">
        <v>-90.7</v>
      </c>
      <c r="I7" s="1">
        <v>-92.8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2">
        <v>-95</v>
      </c>
      <c r="G8" s="2">
        <v>-97</v>
      </c>
      <c r="H8" s="1">
        <v>-95.2</v>
      </c>
      <c r="I8" s="1">
        <v>-97.2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2">
        <v>-93.5</v>
      </c>
      <c r="G9" s="2">
        <v>-95.4</v>
      </c>
      <c r="H9" s="1">
        <v>-93.6</v>
      </c>
      <c r="I9" s="1">
        <v>-95.5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2">
        <v>-94.4</v>
      </c>
      <c r="G10" s="2">
        <v>-96.4</v>
      </c>
      <c r="H10" s="1">
        <v>-94.6</v>
      </c>
      <c r="I10" s="1">
        <v>-96.5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-94.142808392057958</v>
      </c>
      <c r="G11" s="2">
        <f>10*LOG10(AVERAGE(10^(G5/10),10^(G10/10)))</f>
        <v>-96.089646597059399</v>
      </c>
      <c r="H11" s="2">
        <f>10*LOG10(1/(AVERAGE(1/(10^(H5/10)),1/(10^(H10/10)))))</f>
        <v>-94.357191607942056</v>
      </c>
      <c r="I11" s="2">
        <f>10*LOG10(1/(AVERAGE(1/(10^(I5/10)),1/(10^(I10/10)))))</f>
        <v>-96.257191607942062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105</v>
      </c>
      <c r="F12" s="2">
        <f>10*LOG10(AVERAGE(10^(F5/10),10^(F10/10),10^(F6/10)))</f>
        <v>-92.671784910089741</v>
      </c>
      <c r="G12" s="2">
        <f>10*LOG10(AVERAGE(10^(G5/10),10^(G10/10),10^(G6/10)))</f>
        <v>-94.69834028308037</v>
      </c>
      <c r="H12" s="2">
        <f>10*LOG10(1/(AVERAGE(1/(10^(H5/10)),1/(10^(H10/10)),1/(10^(H6/10)))))</f>
        <v>-93.443480455055408</v>
      </c>
      <c r="I12" s="2">
        <f>10*LOG10(1/(AVERAGE(1/(10^(I5/10)),1/(10^(I10/10)),1/(10^(I6/10)))))</f>
        <v>-95.379604105962954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-93.082166146896427</v>
      </c>
      <c r="G13" s="2">
        <f>10*LOG10( (10^(G3/10)+10^(G4/10)+10^(G5/10)+10^(G6/10)+10^(G7/10)+10^(G8/10)+10^(G9/10)+10^(G10/10))/8 )</f>
        <v>-95.092272289180087</v>
      </c>
      <c r="H13" s="2">
        <f>10*LOG10( 1/AVERAGE(1/(10^(H3/10)),1/(10^(H4/10)),1/(10^(H5/10)),1/(10^(H6/10)),1/(10^(H7/10)),1/(10^(H8/10)),1/(10^(H9/10)),1/(10^(H10/10))) )</f>
        <v>-93.905598837134903</v>
      </c>
      <c r="I13" s="2">
        <f>10*LOG10( 1/AVERAGE(1/(10^(I3/10)),1/(10^(I4/10)),1/(10^(I5/10)),1/(10^(I6/10)),1/(10^(I7/10)),1/(10^(I8/10)),1/(10^(I9/10)),1/(10^(I10/10))) )</f>
        <v>-95.859388326123778</v>
      </c>
    </row>
    <row r="15" spans="1:9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10</v>
      </c>
      <c r="F15" s="2">
        <v>-94.2</v>
      </c>
      <c r="G15" s="2">
        <v>-96.1</v>
      </c>
      <c r="H15" s="1">
        <v>-94.3</v>
      </c>
      <c r="I15" s="1">
        <v>-96.2</v>
      </c>
    </row>
    <row r="16" spans="1:9" x14ac:dyDescent="0.25">
      <c r="A16" s="1">
        <v>13</v>
      </c>
      <c r="B16" s="1" t="s">
        <v>37</v>
      </c>
      <c r="C16" s="1" t="s">
        <v>20</v>
      </c>
      <c r="D16" s="1">
        <v>3</v>
      </c>
      <c r="E16" s="3" t="s">
        <v>11</v>
      </c>
      <c r="F16" s="2">
        <v>-95.2</v>
      </c>
      <c r="G16" s="2">
        <v>-97.1</v>
      </c>
      <c r="H16" s="1">
        <v>-95.3</v>
      </c>
      <c r="I16" s="1">
        <v>-97.2</v>
      </c>
    </row>
    <row r="17" spans="1:9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12</v>
      </c>
      <c r="F17" s="2">
        <v>-95.7</v>
      </c>
      <c r="G17" s="2">
        <v>-97.6</v>
      </c>
      <c r="H17" s="1">
        <v>-95.8</v>
      </c>
      <c r="I17" s="1">
        <v>-97.7</v>
      </c>
    </row>
    <row r="18" spans="1:9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13</v>
      </c>
      <c r="F18" s="2">
        <v>-94.4</v>
      </c>
      <c r="G18" s="2">
        <v>-96.5</v>
      </c>
      <c r="H18" s="1">
        <v>-94.5</v>
      </c>
      <c r="I18" s="1">
        <v>-96.5</v>
      </c>
    </row>
    <row r="19" spans="1:9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14</v>
      </c>
      <c r="F19" s="2">
        <v>-94.5</v>
      </c>
      <c r="G19" s="2">
        <v>-96.5</v>
      </c>
      <c r="H19" s="1">
        <v>-94.5</v>
      </c>
      <c r="I19" s="1">
        <v>-96.5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15</v>
      </c>
      <c r="F20" s="2">
        <v>-96.4</v>
      </c>
      <c r="G20" s="2">
        <v>-98.4</v>
      </c>
      <c r="H20" s="1">
        <v>-96.4</v>
      </c>
      <c r="I20" s="1">
        <v>-98.4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16</v>
      </c>
      <c r="F21" s="2">
        <v>-95.9</v>
      </c>
      <c r="G21" s="2">
        <v>-97.8</v>
      </c>
      <c r="H21" s="1">
        <v>-95.9</v>
      </c>
      <c r="I21" s="1">
        <v>-97.8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17</v>
      </c>
      <c r="F22" s="2">
        <v>-96</v>
      </c>
      <c r="G22" s="2">
        <v>-98</v>
      </c>
      <c r="H22" s="1">
        <v>-96.1</v>
      </c>
      <c r="I22" s="1">
        <v>-98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18</v>
      </c>
      <c r="F23" s="2">
        <f>10*LOG10(AVERAGE(10^(F17/10),10^(F22/10)))</f>
        <v>-95.847410106634641</v>
      </c>
      <c r="G23" s="2">
        <f>10*LOG10(AVERAGE(10^(G17/10),10^(G22/10)))</f>
        <v>-97.795396456636951</v>
      </c>
      <c r="H23" s="2">
        <f>10*LOG10(1/(AVERAGE(1/(10^(H17/10)),1/(10^(H22/10)))))</f>
        <v>-95.952589893365371</v>
      </c>
      <c r="I23" s="2">
        <f>10*LOG10(1/(AVERAGE(1/(10^(I17/10)),1/(10^(I22/10)))))</f>
        <v>-97.852589893365391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105</v>
      </c>
      <c r="F24" s="2">
        <f>10*LOG10(AVERAGE(10^(F17/10),10^(F22/10),10^(F18/10)))</f>
        <v>-95.309539399079625</v>
      </c>
      <c r="G24" s="2">
        <f>10*LOG10(AVERAGE(10^(G17/10),10^(G22/10),10^(G18/10)))</f>
        <v>-97.319359383388374</v>
      </c>
      <c r="H24" s="2">
        <f>10*LOG10(1/(AVERAGE(1/(10^(H17/10)),1/(10^(H22/10)),1/(10^(H18/10)))))</f>
        <v>-95.520221606162963</v>
      </c>
      <c r="I24" s="2">
        <f>10*LOG10(1/(AVERAGE(1/(10^(I17/10)),1/(10^(I22/10)),1/(10^(I18/10)))))</f>
        <v>-97.446800478877066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19</v>
      </c>
      <c r="F25" s="2">
        <f>10*LOG10( (10^(F15/10)+10^(F16/10)+10^(F17/10)+10^(F18/10)+10^(F19/10)+10^(F20/10)+10^(F21/10)+10^(F22/10))/8 )</f>
        <v>-95.216960939657781</v>
      </c>
      <c r="G25" s="2">
        <f>10*LOG10( (10^(G15/10)+10^(G16/10)+10^(G17/10)+10^(G18/10)+10^(G19/10)+10^(G20/10)+10^(G21/10)+10^(G22/10))/8 )</f>
        <v>-97.181228385609217</v>
      </c>
      <c r="H25" s="2">
        <f>10*LOG10( 1/AVERAGE(1/(10^(H15/10)),1/(10^(H16/10)),1/(10^(H17/10)),1/(10^(H18/10)),1/(10^(H19/10)),1/(10^(H20/10)),1/(10^(H21/10)),1/(10^(H22/10))) )</f>
        <v>-95.417047834149798</v>
      </c>
      <c r="I25" s="2">
        <f>10*LOG10( 1/AVERAGE(1/(10^(I15/10)),1/(10^(I16/10)),1/(10^(I17/10)),1/(10^(I18/10)),1/(10^(I19/10)),1/(10^(I20/10)),1/(10^(I21/10)),1/(10^(I22/10))) )</f>
        <v>-97.353229457204861</v>
      </c>
    </row>
    <row r="27" spans="1:9" x14ac:dyDescent="0.25">
      <c r="A27" s="1">
        <v>13</v>
      </c>
      <c r="B27" s="1" t="s">
        <v>37</v>
      </c>
      <c r="C27" s="1" t="s">
        <v>21</v>
      </c>
      <c r="D27" s="1">
        <v>3</v>
      </c>
      <c r="E27" s="3" t="s">
        <v>10</v>
      </c>
      <c r="F27" s="2">
        <v>-91</v>
      </c>
      <c r="G27" s="2">
        <v>-92.9</v>
      </c>
      <c r="H27" s="1">
        <v>-91.1</v>
      </c>
      <c r="I27" s="1">
        <v>-93.1</v>
      </c>
    </row>
    <row r="28" spans="1:9" x14ac:dyDescent="0.25">
      <c r="A28" s="1">
        <v>13</v>
      </c>
      <c r="B28" s="1" t="s">
        <v>37</v>
      </c>
      <c r="C28" s="1" t="s">
        <v>21</v>
      </c>
      <c r="D28" s="1">
        <v>3</v>
      </c>
      <c r="E28" s="3" t="s">
        <v>11</v>
      </c>
      <c r="F28" s="2">
        <v>-94.4</v>
      </c>
      <c r="G28" s="2">
        <v>-96.2</v>
      </c>
      <c r="H28" s="1">
        <v>-94.4</v>
      </c>
      <c r="I28" s="1">
        <v>-96.2</v>
      </c>
    </row>
    <row r="29" spans="1:9" x14ac:dyDescent="0.25">
      <c r="A29" s="1">
        <v>13</v>
      </c>
      <c r="B29" s="1" t="s">
        <v>37</v>
      </c>
      <c r="C29" s="1" t="s">
        <v>21</v>
      </c>
      <c r="D29" s="1">
        <v>3</v>
      </c>
      <c r="E29" s="1" t="s">
        <v>12</v>
      </c>
      <c r="F29" s="2">
        <v>-94.6</v>
      </c>
      <c r="G29" s="2">
        <v>-96.5</v>
      </c>
      <c r="H29" s="1">
        <v>-94.6</v>
      </c>
      <c r="I29" s="1">
        <v>-96.5</v>
      </c>
    </row>
    <row r="30" spans="1:9" x14ac:dyDescent="0.25">
      <c r="A30" s="1">
        <v>13</v>
      </c>
      <c r="B30" s="1" t="s">
        <v>37</v>
      </c>
      <c r="C30" s="1" t="s">
        <v>21</v>
      </c>
      <c r="D30" s="1">
        <v>3</v>
      </c>
      <c r="E30" s="1" t="s">
        <v>13</v>
      </c>
      <c r="F30" s="2">
        <v>-92</v>
      </c>
      <c r="G30" s="2">
        <v>-94.2</v>
      </c>
      <c r="H30" s="1">
        <v>-92.1</v>
      </c>
      <c r="I30" s="1">
        <v>-94.2</v>
      </c>
    </row>
    <row r="31" spans="1:9" x14ac:dyDescent="0.25">
      <c r="A31" s="1">
        <v>13</v>
      </c>
      <c r="B31" s="1" t="s">
        <v>37</v>
      </c>
      <c r="C31" s="1" t="s">
        <v>21</v>
      </c>
      <c r="D31" s="1">
        <v>3</v>
      </c>
      <c r="E31" s="1" t="s">
        <v>14</v>
      </c>
      <c r="F31" s="2">
        <v>-92.2</v>
      </c>
      <c r="G31" s="2">
        <v>-94.4</v>
      </c>
      <c r="H31" s="1">
        <v>-92.3</v>
      </c>
      <c r="I31" s="1">
        <v>-94.4</v>
      </c>
    </row>
    <row r="32" spans="1:9" x14ac:dyDescent="0.25">
      <c r="A32" s="1">
        <v>13</v>
      </c>
      <c r="B32" s="1" t="s">
        <v>37</v>
      </c>
      <c r="C32" s="1" t="s">
        <v>21</v>
      </c>
      <c r="D32" s="1">
        <v>3</v>
      </c>
      <c r="E32" s="1" t="s">
        <v>15</v>
      </c>
      <c r="F32" s="2">
        <v>-93.4</v>
      </c>
      <c r="G32" s="2">
        <v>-95.4</v>
      </c>
      <c r="H32" s="1">
        <v>-93.5</v>
      </c>
      <c r="I32" s="1">
        <v>-95.5</v>
      </c>
    </row>
    <row r="33" spans="1:9" x14ac:dyDescent="0.25">
      <c r="A33" s="1">
        <v>13</v>
      </c>
      <c r="B33" s="1" t="s">
        <v>37</v>
      </c>
      <c r="C33" s="1" t="s">
        <v>21</v>
      </c>
      <c r="D33" s="1">
        <v>3</v>
      </c>
      <c r="E33" s="1" t="s">
        <v>16</v>
      </c>
      <c r="F33" s="2">
        <v>-93.3</v>
      </c>
      <c r="G33" s="2">
        <v>-95.3</v>
      </c>
      <c r="H33" s="1">
        <v>-93.4</v>
      </c>
      <c r="I33" s="1">
        <v>-95.4</v>
      </c>
    </row>
    <row r="34" spans="1:9" x14ac:dyDescent="0.25">
      <c r="A34" s="1">
        <v>13</v>
      </c>
      <c r="B34" s="1" t="s">
        <v>37</v>
      </c>
      <c r="C34" s="1" t="s">
        <v>21</v>
      </c>
      <c r="D34" s="1">
        <v>3</v>
      </c>
      <c r="E34" s="1" t="s">
        <v>17</v>
      </c>
      <c r="F34" s="2">
        <v>-93.5</v>
      </c>
      <c r="G34" s="2">
        <v>-95.5</v>
      </c>
      <c r="H34" s="1">
        <v>-93.5</v>
      </c>
      <c r="I34" s="1">
        <v>-95.5</v>
      </c>
    </row>
    <row r="35" spans="1:9" x14ac:dyDescent="0.25">
      <c r="A35" s="1">
        <v>13</v>
      </c>
      <c r="B35" s="1" t="s">
        <v>37</v>
      </c>
      <c r="C35" s="1" t="s">
        <v>21</v>
      </c>
      <c r="D35" s="1">
        <v>3</v>
      </c>
      <c r="E35" s="1" t="s">
        <v>18</v>
      </c>
      <c r="F35" s="2">
        <f>10*LOG10(AVERAGE(10^(F29/10),10^(F34/10)))</f>
        <v>-94.015266097155148</v>
      </c>
      <c r="G35" s="2">
        <f>10*LOG10(AVERAGE(10^(G29/10),10^(G34/10)))</f>
        <v>-95.97128104620117</v>
      </c>
      <c r="H35" s="2">
        <f>10*LOG10(1/(AVERAGE(1/(10^(H29/10)),1/(10^(H34/10)))))</f>
        <v>-94.084733902844846</v>
      </c>
      <c r="I35" s="2">
        <f>10*LOG10(1/(AVERAGE(1/(10^(I29/10)),1/(10^(I34/10)))))</f>
        <v>-96.028718953798887</v>
      </c>
    </row>
    <row r="36" spans="1:9" x14ac:dyDescent="0.25">
      <c r="A36" s="1">
        <v>13</v>
      </c>
      <c r="B36" s="1" t="s">
        <v>37</v>
      </c>
      <c r="C36" s="1" t="s">
        <v>21</v>
      </c>
      <c r="D36" s="1">
        <v>3</v>
      </c>
      <c r="E36" s="1" t="s">
        <v>105</v>
      </c>
      <c r="F36" s="2">
        <f>10*LOG10(AVERAGE(10^(F29/10),10^(F34/10),10^(F30/10)))</f>
        <v>-93.23496062409248</v>
      </c>
      <c r="G36" s="2">
        <f>10*LOG10(AVERAGE(10^(G29/10),10^(G34/10),10^(G30/10)))</f>
        <v>-95.297366494612305</v>
      </c>
      <c r="H36" s="2">
        <f>10*LOG10(1/(AVERAGE(1/(10^(H29/10)),1/(10^(H34/10)),1/(10^(H30/10)))))</f>
        <v>-93.518325441849711</v>
      </c>
      <c r="I36" s="2">
        <f>10*LOG10(1/(AVERAGE(1/(10^(I29/10)),1/(10^(I34/10)),1/(10^(I30/10)))))</f>
        <v>-95.500341129398279</v>
      </c>
    </row>
    <row r="37" spans="1:9" x14ac:dyDescent="0.25">
      <c r="A37" s="1">
        <v>13</v>
      </c>
      <c r="B37" s="1" t="s">
        <v>37</v>
      </c>
      <c r="C37" s="1" t="s">
        <v>21</v>
      </c>
      <c r="D37" s="1">
        <v>3</v>
      </c>
      <c r="E37" s="1" t="s">
        <v>19</v>
      </c>
      <c r="F37" s="2">
        <f>10*LOG10( (10^(F27/10)+10^(F28/10)+10^(F29/10)+10^(F30/10)+10^(F31/10)+10^(F32/10)+10^(F33/10)+10^(F34/10))/8 )</f>
        <v>-92.893361959599247</v>
      </c>
      <c r="G37" s="2">
        <f>10*LOG10( (10^(G27/10)+10^(G28/10)+10^(G29/10)+10^(G30/10)+10^(G31/10)+10^(G32/10)+10^(G33/10)+10^(G34/10))/8 )</f>
        <v>-94.905880101895335</v>
      </c>
      <c r="H37" s="2">
        <f>10*LOG10( 1/AVERAGE(1/(10^(H27/10)),1/(10^(H28/10)),1/(10^(H29/10)),1/(10^(H30/10)),1/(10^(H31/10)),1/(10^(H32/10)),1/(10^(H33/10)),1/(10^(H34/10))) )</f>
        <v>-93.25099010073211</v>
      </c>
      <c r="I37" s="2">
        <f>10*LOG10( 1/AVERAGE(1/(10^(I27/10)),1/(10^(I28/10)),1/(10^(I29/10)),1/(10^(I30/10)),1/(10^(I31/10)),1/(10^(I32/10)),1/(10^(I33/10)),1/(10^(I34/10))) )</f>
        <v>-95.222061651961099</v>
      </c>
    </row>
    <row r="39" spans="1:9" x14ac:dyDescent="0.25">
      <c r="A39" s="1">
        <v>13</v>
      </c>
      <c r="B39" s="1" t="s">
        <v>38</v>
      </c>
      <c r="C39" s="1" t="s">
        <v>8</v>
      </c>
      <c r="D39" s="1">
        <v>3</v>
      </c>
      <c r="E39" s="3" t="s">
        <v>10</v>
      </c>
      <c r="F39" s="2">
        <v>-88.5</v>
      </c>
      <c r="G39" s="2">
        <v>-91.9</v>
      </c>
      <c r="H39" s="1">
        <v>-88.5</v>
      </c>
      <c r="I39" s="1">
        <v>-91.9</v>
      </c>
    </row>
    <row r="40" spans="1:9" x14ac:dyDescent="0.25">
      <c r="A40" s="1">
        <v>13</v>
      </c>
      <c r="B40" s="1" t="s">
        <v>38</v>
      </c>
      <c r="C40" s="1" t="s">
        <v>8</v>
      </c>
      <c r="D40" s="1">
        <v>3</v>
      </c>
      <c r="E40" s="3" t="s">
        <v>11</v>
      </c>
      <c r="F40" s="2">
        <v>-87.9</v>
      </c>
      <c r="G40" s="2">
        <v>-90.5</v>
      </c>
      <c r="H40" s="1">
        <v>-87.9</v>
      </c>
      <c r="I40" s="1">
        <v>-90.5</v>
      </c>
    </row>
    <row r="41" spans="1:9" x14ac:dyDescent="0.25">
      <c r="A41" s="1">
        <v>13</v>
      </c>
      <c r="B41" s="1" t="s">
        <v>38</v>
      </c>
      <c r="C41" s="1" t="s">
        <v>8</v>
      </c>
      <c r="D41" s="1">
        <v>3</v>
      </c>
      <c r="E41" s="1" t="s">
        <v>12</v>
      </c>
      <c r="F41" s="2">
        <v>-87.7</v>
      </c>
      <c r="G41" s="2">
        <v>-90.4</v>
      </c>
      <c r="H41" s="1">
        <v>-87.8</v>
      </c>
      <c r="I41" s="1">
        <v>-90.5</v>
      </c>
    </row>
    <row r="42" spans="1:9" x14ac:dyDescent="0.25">
      <c r="A42" s="1">
        <v>13</v>
      </c>
      <c r="B42" s="1" t="s">
        <v>38</v>
      </c>
      <c r="C42" s="1" t="s">
        <v>8</v>
      </c>
      <c r="D42" s="1">
        <v>3</v>
      </c>
      <c r="E42" s="1" t="s">
        <v>13</v>
      </c>
      <c r="F42" s="2">
        <v>-84.5</v>
      </c>
      <c r="G42" s="2">
        <v>-86.8</v>
      </c>
      <c r="H42" s="1">
        <v>-84.5</v>
      </c>
      <c r="I42" s="1">
        <v>-86.8</v>
      </c>
    </row>
    <row r="43" spans="1:9" x14ac:dyDescent="0.25">
      <c r="A43" s="1">
        <v>13</v>
      </c>
      <c r="B43" s="1" t="s">
        <v>38</v>
      </c>
      <c r="C43" s="1" t="s">
        <v>8</v>
      </c>
      <c r="D43" s="1">
        <v>3</v>
      </c>
      <c r="E43" s="1" t="s">
        <v>14</v>
      </c>
      <c r="F43" s="2">
        <v>-84.6</v>
      </c>
      <c r="G43" s="2">
        <v>-86.9</v>
      </c>
      <c r="H43" s="1">
        <v>-84.7</v>
      </c>
      <c r="I43" s="1">
        <v>-87</v>
      </c>
    </row>
    <row r="44" spans="1:9" x14ac:dyDescent="0.25">
      <c r="A44" s="1">
        <v>13</v>
      </c>
      <c r="B44" s="1" t="s">
        <v>38</v>
      </c>
      <c r="C44" s="1" t="s">
        <v>8</v>
      </c>
      <c r="D44" s="1">
        <v>3</v>
      </c>
      <c r="E44" s="1" t="s">
        <v>15</v>
      </c>
      <c r="F44" s="2">
        <v>-90.6</v>
      </c>
      <c r="G44" s="2">
        <v>-92.9</v>
      </c>
      <c r="H44" s="1">
        <v>-90.7</v>
      </c>
      <c r="I44" s="1">
        <v>-93</v>
      </c>
    </row>
    <row r="45" spans="1:9" x14ac:dyDescent="0.25">
      <c r="A45" s="1">
        <v>13</v>
      </c>
      <c r="B45" s="1" t="s">
        <v>38</v>
      </c>
      <c r="C45" s="1" t="s">
        <v>8</v>
      </c>
      <c r="D45" s="1">
        <v>3</v>
      </c>
      <c r="E45" s="1" t="s">
        <v>16</v>
      </c>
      <c r="F45" s="2">
        <v>-88.1</v>
      </c>
      <c r="G45" s="2">
        <v>-90.3</v>
      </c>
      <c r="H45" s="1">
        <v>-88.1</v>
      </c>
      <c r="I45" s="1">
        <v>-90.3</v>
      </c>
    </row>
    <row r="46" spans="1:9" x14ac:dyDescent="0.25">
      <c r="A46" s="1">
        <v>13</v>
      </c>
      <c r="B46" s="1" t="s">
        <v>38</v>
      </c>
      <c r="C46" s="1" t="s">
        <v>8</v>
      </c>
      <c r="D46" s="1">
        <v>3</v>
      </c>
      <c r="E46" s="1" t="s">
        <v>17</v>
      </c>
      <c r="F46" s="2">
        <v>-89.1</v>
      </c>
      <c r="G46" s="2">
        <v>-91.3</v>
      </c>
      <c r="H46" s="1">
        <v>-89.2</v>
      </c>
      <c r="I46" s="1">
        <v>-91.4</v>
      </c>
    </row>
    <row r="47" spans="1:9" x14ac:dyDescent="0.25">
      <c r="A47" s="1">
        <v>13</v>
      </c>
      <c r="B47" s="1" t="s">
        <v>38</v>
      </c>
      <c r="C47" s="1" t="s">
        <v>8</v>
      </c>
      <c r="D47" s="1">
        <v>3</v>
      </c>
      <c r="E47" s="1" t="s">
        <v>18</v>
      </c>
      <c r="F47" s="2">
        <f>10*LOG10(AVERAGE(10^(F41/10),10^(F46/10)))</f>
        <v>-88.343829249411314</v>
      </c>
      <c r="G47" s="2">
        <f>10*LOG10(AVERAGE(10^(G41/10),10^(G46/10)))</f>
        <v>-90.826727924153289</v>
      </c>
      <c r="H47" s="2">
        <f>10*LOG10(1/(AVERAGE(1/(10^(H41/10)),1/(10^(H46/10)))))</f>
        <v>-88.556170750588706</v>
      </c>
      <c r="I47" s="2">
        <f>10*LOG10(1/(AVERAGE(1/(10^(I41/10)),1/(10^(I46/10)))))</f>
        <v>-90.973272075846722</v>
      </c>
    </row>
    <row r="48" spans="1:9" x14ac:dyDescent="0.25">
      <c r="A48" s="1">
        <v>13</v>
      </c>
      <c r="B48" s="1" t="s">
        <v>38</v>
      </c>
      <c r="C48" s="1" t="s">
        <v>8</v>
      </c>
      <c r="D48" s="1">
        <v>3</v>
      </c>
      <c r="E48" s="1" t="s">
        <v>105</v>
      </c>
      <c r="F48" s="2">
        <f>10*LOG10(AVERAGE(10^(F41/10),10^(F46/10),10^(F42/10)))</f>
        <v>-86.657710734868232</v>
      </c>
      <c r="G48" s="2">
        <f>10*LOG10(AVERAGE(10^(G41/10),10^(G46/10),10^(G42/10)))</f>
        <v>-89.039458442308884</v>
      </c>
      <c r="H48" s="2">
        <f>10*LOG10(1/(AVERAGE(1/(10^(H41/10)),1/(10^(H46/10)),1/(10^(H42/10)))))</f>
        <v>-87.574369381918245</v>
      </c>
      <c r="I48" s="2">
        <f>10*LOG10(1/(AVERAGE(1/(10^(I41/10)),1/(10^(I46/10)),1/(10^(I42/10)))))</f>
        <v>-89.972455014728553</v>
      </c>
    </row>
    <row r="49" spans="1:9" x14ac:dyDescent="0.25">
      <c r="A49" s="1">
        <v>13</v>
      </c>
      <c r="B49" s="1" t="s">
        <v>38</v>
      </c>
      <c r="C49" s="1" t="s">
        <v>8</v>
      </c>
      <c r="D49" s="1">
        <v>3</v>
      </c>
      <c r="E49" s="1" t="s">
        <v>19</v>
      </c>
      <c r="F49" s="2">
        <f>10*LOG10( (10^(F39/10)+10^(F40/10)+10^(F41/10)+10^(F42/10)+10^(F43/10)+10^(F44/10)+10^(F45/10)+10^(F46/10))/8 )</f>
        <v>-87.156216477391183</v>
      </c>
      <c r="G49" s="2">
        <f>10*LOG10( (10^(G39/10)+10^(G40/10)+10^(G41/10)+10^(G42/10)+10^(G43/10)+10^(G44/10)+10^(G45/10)+10^(G46/10))/8 )</f>
        <v>-89.602203543674165</v>
      </c>
      <c r="H49" s="2">
        <f>10*LOG10( 1/AVERAGE(1/(10^(H39/10)),1/(10^(H40/10)),1/(10^(H41/10)),1/(10^(H42/10)),1/(10^(H43/10)),1/(10^(H44/10)),1/(10^(H45/10)),1/(10^(H46/10))) )</f>
        <v>-88.092545191856573</v>
      </c>
      <c r="I49" s="2">
        <f>10*LOG10( 1/AVERAGE(1/(10^(I39/10)),1/(10^(I40/10)),1/(10^(I41/10)),1/(10^(I42/10)),1/(10^(I43/10)),1/(10^(I44/10)),1/(10^(I45/10)),1/(10^(I46/10))) )</f>
        <v>-90.616332437912178</v>
      </c>
    </row>
    <row r="51" spans="1:9" x14ac:dyDescent="0.25">
      <c r="A51" s="1">
        <v>13</v>
      </c>
      <c r="B51" s="1" t="s">
        <v>38</v>
      </c>
      <c r="C51" s="1" t="s">
        <v>20</v>
      </c>
      <c r="D51" s="1">
        <v>3</v>
      </c>
      <c r="E51" s="3" t="s">
        <v>10</v>
      </c>
      <c r="F51" s="2">
        <v>-88.1</v>
      </c>
      <c r="G51" s="2">
        <v>-92.1</v>
      </c>
      <c r="H51" s="1">
        <v>-88.3</v>
      </c>
      <c r="I51" s="1">
        <v>-92.1</v>
      </c>
    </row>
    <row r="52" spans="1:9" x14ac:dyDescent="0.25">
      <c r="A52" s="1">
        <v>13</v>
      </c>
      <c r="B52" s="1" t="s">
        <v>38</v>
      </c>
      <c r="C52" s="1" t="s">
        <v>20</v>
      </c>
      <c r="D52" s="1">
        <v>3</v>
      </c>
      <c r="E52" s="3" t="s">
        <v>11</v>
      </c>
      <c r="F52" s="2">
        <v>-90.6</v>
      </c>
      <c r="G52" s="2">
        <v>-92.9</v>
      </c>
      <c r="H52" s="1">
        <v>-90.6</v>
      </c>
      <c r="I52" s="1">
        <v>-92.9</v>
      </c>
    </row>
    <row r="53" spans="1:9" x14ac:dyDescent="0.25">
      <c r="A53" s="1">
        <v>13</v>
      </c>
      <c r="B53" s="1" t="s">
        <v>38</v>
      </c>
      <c r="C53" s="1" t="s">
        <v>20</v>
      </c>
      <c r="D53" s="1">
        <v>3</v>
      </c>
      <c r="E53" s="1" t="s">
        <v>12</v>
      </c>
      <c r="F53" s="2">
        <v>-90.7</v>
      </c>
      <c r="G53" s="2">
        <v>-93.1</v>
      </c>
      <c r="H53" s="1">
        <v>-90.8</v>
      </c>
      <c r="I53" s="1">
        <v>-93.1</v>
      </c>
    </row>
    <row r="54" spans="1:9" x14ac:dyDescent="0.25">
      <c r="A54" s="1">
        <v>13</v>
      </c>
      <c r="B54" s="1" t="s">
        <v>38</v>
      </c>
      <c r="C54" s="1" t="s">
        <v>20</v>
      </c>
      <c r="D54" s="1">
        <v>3</v>
      </c>
      <c r="E54" s="1" t="s">
        <v>13</v>
      </c>
      <c r="F54" s="2">
        <v>-88.9</v>
      </c>
      <c r="G54" s="2">
        <v>-90.9</v>
      </c>
      <c r="H54" s="1">
        <v>-88.9</v>
      </c>
      <c r="I54" s="1">
        <v>-90.9</v>
      </c>
    </row>
    <row r="55" spans="1:9" x14ac:dyDescent="0.25">
      <c r="A55" s="1">
        <v>13</v>
      </c>
      <c r="B55" s="1" t="s">
        <v>38</v>
      </c>
      <c r="C55" s="1" t="s">
        <v>20</v>
      </c>
      <c r="D55" s="1">
        <v>3</v>
      </c>
      <c r="E55" s="1" t="s">
        <v>14</v>
      </c>
      <c r="F55" s="2">
        <v>-88.9</v>
      </c>
      <c r="G55" s="2">
        <v>-90.9</v>
      </c>
      <c r="H55" s="1">
        <v>-88.9</v>
      </c>
      <c r="I55" s="1">
        <v>-90.9</v>
      </c>
    </row>
    <row r="56" spans="1:9" x14ac:dyDescent="0.25">
      <c r="A56" s="1">
        <v>13</v>
      </c>
      <c r="B56" s="1" t="s">
        <v>38</v>
      </c>
      <c r="C56" s="1" t="s">
        <v>20</v>
      </c>
      <c r="D56" s="1">
        <v>3</v>
      </c>
      <c r="E56" s="1" t="s">
        <v>15</v>
      </c>
      <c r="F56" s="2">
        <v>-91.9</v>
      </c>
      <c r="G56" s="2">
        <v>-94</v>
      </c>
      <c r="H56" s="1">
        <v>-91.9</v>
      </c>
      <c r="I56" s="1">
        <v>-94.1</v>
      </c>
    </row>
    <row r="57" spans="1:9" x14ac:dyDescent="0.25">
      <c r="A57" s="1">
        <v>13</v>
      </c>
      <c r="B57" s="1" t="s">
        <v>38</v>
      </c>
      <c r="C57" s="1" t="s">
        <v>20</v>
      </c>
      <c r="D57" s="1">
        <v>3</v>
      </c>
      <c r="E57" s="1" t="s">
        <v>16</v>
      </c>
      <c r="F57" s="2">
        <v>-90.9</v>
      </c>
      <c r="G57" s="2">
        <v>-93</v>
      </c>
      <c r="H57" s="1">
        <v>-91</v>
      </c>
      <c r="I57" s="1">
        <v>-93</v>
      </c>
    </row>
    <row r="58" spans="1:9" x14ac:dyDescent="0.25">
      <c r="A58" s="1">
        <v>13</v>
      </c>
      <c r="B58" s="1" t="s">
        <v>38</v>
      </c>
      <c r="C58" s="1" t="s">
        <v>20</v>
      </c>
      <c r="D58" s="1">
        <v>3</v>
      </c>
      <c r="E58" s="1" t="s">
        <v>17</v>
      </c>
      <c r="F58" s="2">
        <v>-91.2</v>
      </c>
      <c r="G58" s="2">
        <v>-93.2</v>
      </c>
      <c r="H58" s="1">
        <v>-91.2</v>
      </c>
      <c r="I58" s="1">
        <v>-93.3</v>
      </c>
    </row>
    <row r="59" spans="1:9" x14ac:dyDescent="0.25">
      <c r="A59" s="1">
        <v>13</v>
      </c>
      <c r="B59" s="1" t="s">
        <v>38</v>
      </c>
      <c r="C59" s="1" t="s">
        <v>20</v>
      </c>
      <c r="D59" s="1">
        <v>3</v>
      </c>
      <c r="E59" s="1" t="s">
        <v>18</v>
      </c>
      <c r="F59" s="2">
        <f>10*LOG10(AVERAGE(10^(F53/10),10^(F58/10)))</f>
        <v>-90.942808392057955</v>
      </c>
      <c r="G59" s="2">
        <f>10*LOG10(AVERAGE(10^(G53/10),10^(G58/10)))</f>
        <v>-93.149712183221538</v>
      </c>
      <c r="H59" s="2">
        <f>10*LOG10(1/(AVERAGE(1/(10^(H53/10)),1/(10^(H58/10)))))</f>
        <v>-91.004603543363075</v>
      </c>
      <c r="I59" s="2">
        <f>10*LOG10(1/(AVERAGE(1/(10^(I53/10)),1/(10^(I58/10)))))</f>
        <v>-93.201151190826948</v>
      </c>
    </row>
    <row r="60" spans="1:9" x14ac:dyDescent="0.25">
      <c r="A60" s="1">
        <v>13</v>
      </c>
      <c r="B60" s="1" t="s">
        <v>38</v>
      </c>
      <c r="C60" s="1" t="s">
        <v>20</v>
      </c>
      <c r="D60" s="1">
        <v>3</v>
      </c>
      <c r="E60" s="1" t="s">
        <v>105</v>
      </c>
      <c r="F60" s="2">
        <f>10*LOG10(AVERAGE(10^(F53/10),10^(F58/10),10^(F54/10)))</f>
        <v>-90.15028094002696</v>
      </c>
      <c r="G60" s="2">
        <f>10*LOG10(AVERAGE(10^(G53/10),10^(G58/10),10^(G54/10)))</f>
        <v>-92.263989550163586</v>
      </c>
      <c r="H60" s="2">
        <f>10*LOG10(1/(AVERAGE(1/(10^(H53/10)),1/(10^(H58/10)),1/(10^(H54/10)))))</f>
        <v>-90.409671695249642</v>
      </c>
      <c r="I60" s="2">
        <f>10*LOG10(1/(AVERAGE(1/(10^(I53/10)),1/(10^(I58/10)),1/(10^(I54/10)))))</f>
        <v>-92.560735061609734</v>
      </c>
    </row>
    <row r="61" spans="1:9" x14ac:dyDescent="0.25">
      <c r="A61" s="1">
        <v>13</v>
      </c>
      <c r="B61" s="1" t="s">
        <v>38</v>
      </c>
      <c r="C61" s="1" t="s">
        <v>20</v>
      </c>
      <c r="D61" s="1">
        <v>3</v>
      </c>
      <c r="E61" s="1" t="s">
        <v>19</v>
      </c>
      <c r="F61" s="2">
        <f>10*LOG10( (10^(F51/10)+10^(F52/10)+10^(F53/10)+10^(F54/10)+10^(F55/10)+10^(F56/10)+10^(F57/10)+10^(F58/10))/8 )</f>
        <v>-89.965136355323295</v>
      </c>
      <c r="G61" s="2">
        <f>10*LOG10( (10^(G51/10)+10^(G52/10)+10^(G53/10)+10^(G54/10)+10^(G55/10)+10^(G56/10)+10^(G57/10)+10^(G58/10))/8 )</f>
        <v>-92.381829345058705</v>
      </c>
      <c r="H61" s="2">
        <f>10*LOG10( 1/AVERAGE(1/(10^(H51/10)),1/(10^(H52/10)),1/(10^(H53/10)),1/(10^(H54/10)),1/(10^(H55/10)),1/(10^(H56/10)),1/(10^(H57/10)),1/(10^(H58/10))) )</f>
        <v>-90.366784908175063</v>
      </c>
      <c r="I61" s="2">
        <f>10*LOG10( 1/AVERAGE(1/(10^(I51/10)),1/(10^(I52/10)),1/(10^(I53/10)),1/(10^(I54/10)),1/(10^(I55/10)),1/(10^(I56/10)),1/(10^(I57/10)),1/(10^(I58/10))) )</f>
        <v>-92.665124613645332</v>
      </c>
    </row>
    <row r="63" spans="1:9" x14ac:dyDescent="0.25">
      <c r="A63" s="1">
        <v>13</v>
      </c>
      <c r="B63" s="1" t="s">
        <v>38</v>
      </c>
      <c r="C63" s="1" t="s">
        <v>21</v>
      </c>
      <c r="D63" s="1">
        <v>3</v>
      </c>
      <c r="E63" s="3" t="s">
        <v>10</v>
      </c>
      <c r="F63" s="2">
        <v>-72</v>
      </c>
      <c r="G63" s="2">
        <v>-81.400000000000006</v>
      </c>
      <c r="H63" s="1">
        <v>-72</v>
      </c>
      <c r="I63" s="1">
        <v>-82.9</v>
      </c>
    </row>
    <row r="64" spans="1:9" x14ac:dyDescent="0.25">
      <c r="A64" s="1">
        <v>13</v>
      </c>
      <c r="B64" s="1" t="s">
        <v>38</v>
      </c>
      <c r="C64" s="1" t="s">
        <v>21</v>
      </c>
      <c r="D64" s="1">
        <v>3</v>
      </c>
      <c r="E64" s="3" t="s">
        <v>11</v>
      </c>
      <c r="F64" s="2">
        <v>-88.9</v>
      </c>
      <c r="G64" s="2">
        <v>-91.7</v>
      </c>
      <c r="H64" s="1">
        <v>-88.9</v>
      </c>
      <c r="I64" s="1">
        <v>-91.8</v>
      </c>
    </row>
    <row r="65" spans="1:9" x14ac:dyDescent="0.25">
      <c r="A65" s="1">
        <v>13</v>
      </c>
      <c r="B65" s="1" t="s">
        <v>38</v>
      </c>
      <c r="C65" s="1" t="s">
        <v>21</v>
      </c>
      <c r="D65" s="1">
        <v>3</v>
      </c>
      <c r="E65" s="1" t="s">
        <v>12</v>
      </c>
      <c r="F65" s="2">
        <v>-89.2</v>
      </c>
      <c r="G65" s="2">
        <v>-92.2</v>
      </c>
      <c r="H65" s="1">
        <v>-89.2</v>
      </c>
      <c r="I65" s="1">
        <v>-92.2</v>
      </c>
    </row>
    <row r="66" spans="1:9" x14ac:dyDescent="0.25">
      <c r="A66" s="1">
        <v>13</v>
      </c>
      <c r="B66" s="1" t="s">
        <v>38</v>
      </c>
      <c r="C66" s="1" t="s">
        <v>21</v>
      </c>
      <c r="D66" s="1">
        <v>3</v>
      </c>
      <c r="E66" s="1" t="s">
        <v>13</v>
      </c>
      <c r="F66" s="2">
        <v>-86.4</v>
      </c>
      <c r="G66" s="2">
        <v>-88.5</v>
      </c>
      <c r="H66" s="1">
        <v>-86.4</v>
      </c>
      <c r="I66" s="1">
        <v>-88.6</v>
      </c>
    </row>
    <row r="67" spans="1:9" x14ac:dyDescent="0.25">
      <c r="A67" s="1">
        <v>13</v>
      </c>
      <c r="B67" s="1" t="s">
        <v>38</v>
      </c>
      <c r="C67" s="1" t="s">
        <v>21</v>
      </c>
      <c r="D67" s="1">
        <v>3</v>
      </c>
      <c r="E67" s="1" t="s">
        <v>14</v>
      </c>
      <c r="F67" s="2">
        <v>-86.4</v>
      </c>
      <c r="G67" s="2">
        <v>-88.5</v>
      </c>
      <c r="H67" s="1">
        <v>-86.4</v>
      </c>
      <c r="I67" s="1">
        <v>-88.6</v>
      </c>
    </row>
    <row r="68" spans="1:9" x14ac:dyDescent="0.25">
      <c r="A68" s="1">
        <v>13</v>
      </c>
      <c r="B68" s="1" t="s">
        <v>38</v>
      </c>
      <c r="C68" s="1" t="s">
        <v>21</v>
      </c>
      <c r="D68" s="1">
        <v>3</v>
      </c>
      <c r="E68" s="1" t="s">
        <v>15</v>
      </c>
      <c r="F68" s="2">
        <v>-89.3</v>
      </c>
      <c r="G68" s="2">
        <v>-91.5</v>
      </c>
      <c r="H68" s="1">
        <v>-89.4</v>
      </c>
      <c r="I68" s="1">
        <v>-91.6</v>
      </c>
    </row>
    <row r="69" spans="1:9" x14ac:dyDescent="0.25">
      <c r="A69" s="1">
        <v>13</v>
      </c>
      <c r="B69" s="1" t="s">
        <v>38</v>
      </c>
      <c r="C69" s="1" t="s">
        <v>21</v>
      </c>
      <c r="D69" s="1">
        <v>3</v>
      </c>
      <c r="E69" s="1" t="s">
        <v>16</v>
      </c>
      <c r="F69" s="2">
        <v>-87.6</v>
      </c>
      <c r="G69" s="2">
        <v>-89.7</v>
      </c>
      <c r="H69" s="1">
        <v>-87.6</v>
      </c>
      <c r="I69" s="1">
        <v>-89.8</v>
      </c>
    </row>
    <row r="70" spans="1:9" x14ac:dyDescent="0.25">
      <c r="A70" s="1">
        <v>13</v>
      </c>
      <c r="B70" s="1" t="s">
        <v>38</v>
      </c>
      <c r="C70" s="1" t="s">
        <v>21</v>
      </c>
      <c r="D70" s="1">
        <v>3</v>
      </c>
      <c r="E70" s="1" t="s">
        <v>17</v>
      </c>
      <c r="F70" s="2">
        <v>-88.3</v>
      </c>
      <c r="G70" s="2">
        <v>-90.5</v>
      </c>
      <c r="H70" s="1">
        <v>-88.4</v>
      </c>
      <c r="I70" s="1">
        <v>-90.5</v>
      </c>
    </row>
    <row r="71" spans="1:9" x14ac:dyDescent="0.25">
      <c r="A71" s="1">
        <v>13</v>
      </c>
      <c r="B71" s="1" t="s">
        <v>38</v>
      </c>
      <c r="C71" s="1" t="s">
        <v>21</v>
      </c>
      <c r="D71" s="1">
        <v>3</v>
      </c>
      <c r="E71" s="1" t="s">
        <v>18</v>
      </c>
      <c r="F71" s="2">
        <f>10*LOG10(AVERAGE(10^(F65/10),10^(F70/10)))</f>
        <v>-88.726727924153295</v>
      </c>
      <c r="G71" s="2">
        <f>10*LOG10(AVERAGE(10^(G65/10),10^(G70/10)))</f>
        <v>-91.267344808548856</v>
      </c>
      <c r="H71" s="2">
        <f>10*LOG10(1/(AVERAGE(1/(10^(H65/10)),1/(10^(H70/10)))))</f>
        <v>-88.818394695621663</v>
      </c>
      <c r="I71" s="2">
        <f>10*LOG10(1/(AVERAGE(1/(10^(I65/10)),1/(10^(I70/10)))))</f>
        <v>-91.432655191451175</v>
      </c>
    </row>
    <row r="72" spans="1:9" x14ac:dyDescent="0.25">
      <c r="A72" s="1">
        <v>13</v>
      </c>
      <c r="B72" s="1" t="s">
        <v>38</v>
      </c>
      <c r="C72" s="1" t="s">
        <v>21</v>
      </c>
      <c r="D72" s="1">
        <v>3</v>
      </c>
      <c r="E72" s="1" t="s">
        <v>105</v>
      </c>
      <c r="F72" s="2">
        <f>10*LOG10(AVERAGE(10^(F65/10),10^(F70/10),10^(F66/10)))</f>
        <v>-87.805691301884409</v>
      </c>
      <c r="G72" s="2">
        <f>10*LOG10(AVERAGE(10^(G65/10),10^(G70/10),10^(G66/10)))</f>
        <v>-90.137736298504478</v>
      </c>
      <c r="H72" s="2">
        <f>10*LOG10(1/(AVERAGE(1/(10^(H65/10)),1/(10^(H70/10)),1/(10^(H66/10)))))</f>
        <v>-88.151593168598737</v>
      </c>
      <c r="I72" s="2">
        <f>10*LOG10(1/(AVERAGE(1/(10^(I65/10)),1/(10^(I70/10)),1/(10^(I66/10)))))</f>
        <v>-90.676957756149193</v>
      </c>
    </row>
    <row r="73" spans="1:9" x14ac:dyDescent="0.25">
      <c r="A73" s="1">
        <v>13</v>
      </c>
      <c r="B73" s="1" t="s">
        <v>38</v>
      </c>
      <c r="C73" s="1" t="s">
        <v>21</v>
      </c>
      <c r="D73" s="1">
        <v>3</v>
      </c>
      <c r="E73" s="1" t="s">
        <v>19</v>
      </c>
      <c r="F73" s="2">
        <f>10*LOG10( (10^(F63/10)+10^(F64/10)+10^(F65/10)+10^(F66/10)+10^(F67/10)+10^(F68/10)+10^(F69/10)+10^(F70/10))/8 )</f>
        <v>-80.305853078677302</v>
      </c>
      <c r="G73" s="2">
        <f>10*LOG10( (10^(G63/10)+10^(G64/10)+10^(G65/10)+10^(G66/10)+10^(G67/10)+10^(G68/10)+10^(G69/10)+10^(G70/10))/8 )</f>
        <v>-87.563793552965592</v>
      </c>
      <c r="H73" s="2">
        <f>10*LOG10( 1/AVERAGE(1/(10^(H63/10)),1/(10^(H64/10)),1/(10^(H65/10)),1/(10^(H66/10)),1/(10^(H67/10)),1/(10^(H68/10)),1/(10^(H69/10)),1/(10^(H70/10))) )</f>
        <v>-87.629715557378077</v>
      </c>
      <c r="I73" s="2">
        <f>10*LOG10( 1/AVERAGE(1/(10^(I63/10)),1/(10^(I64/10)),1/(10^(I65/10)),1/(10^(I66/10)),1/(10^(I67/10)),1/(10^(I68/10)),1/(10^(I69/10)),1/(10^(I70/10))) )</f>
        <v>-90.180477006378084</v>
      </c>
    </row>
    <row r="75" spans="1:9" x14ac:dyDescent="0.25">
      <c r="A75" s="1">
        <v>7</v>
      </c>
      <c r="B75" s="1" t="s">
        <v>37</v>
      </c>
      <c r="C75" s="1" t="s">
        <v>47</v>
      </c>
      <c r="D75" s="1">
        <v>3</v>
      </c>
      <c r="E75" s="3" t="s">
        <v>10</v>
      </c>
      <c r="F75" s="2">
        <v>-90.6</v>
      </c>
      <c r="G75" s="2">
        <v>-92.7</v>
      </c>
      <c r="H75" s="1">
        <v>-90.8</v>
      </c>
      <c r="I75" s="1">
        <v>-92.9</v>
      </c>
    </row>
    <row r="76" spans="1:9" x14ac:dyDescent="0.25">
      <c r="A76" s="1">
        <v>7</v>
      </c>
      <c r="B76" s="1" t="s">
        <v>37</v>
      </c>
      <c r="C76" s="1" t="s">
        <v>47</v>
      </c>
      <c r="D76" s="1">
        <v>3</v>
      </c>
      <c r="E76" s="3" t="s">
        <v>11</v>
      </c>
      <c r="F76" s="2">
        <v>-91.2</v>
      </c>
      <c r="G76" s="2">
        <v>-93.2</v>
      </c>
      <c r="H76" s="1">
        <v>-91.4</v>
      </c>
      <c r="I76" s="1">
        <v>-93.4</v>
      </c>
    </row>
    <row r="77" spans="1:9" x14ac:dyDescent="0.25">
      <c r="A77" s="1">
        <v>7</v>
      </c>
      <c r="B77" s="1" t="s">
        <v>37</v>
      </c>
      <c r="C77" s="1" t="s">
        <v>47</v>
      </c>
      <c r="D77" s="1">
        <v>3</v>
      </c>
      <c r="E77" s="1" t="s">
        <v>12</v>
      </c>
      <c r="F77" s="2">
        <v>-91.2</v>
      </c>
      <c r="G77" s="2">
        <v>-93.1</v>
      </c>
      <c r="H77" s="1">
        <v>-91.4</v>
      </c>
      <c r="I77" s="1">
        <v>-93.3</v>
      </c>
    </row>
    <row r="78" spans="1:9" x14ac:dyDescent="0.25">
      <c r="A78" s="1">
        <v>7</v>
      </c>
      <c r="B78" s="1" t="s">
        <v>37</v>
      </c>
      <c r="C78" s="1" t="s">
        <v>47</v>
      </c>
      <c r="D78" s="1">
        <v>3</v>
      </c>
      <c r="E78" s="1" t="s">
        <v>13</v>
      </c>
      <c r="F78" s="2">
        <v>-90.4</v>
      </c>
      <c r="G78" s="2">
        <v>-92.5</v>
      </c>
      <c r="H78" s="1">
        <v>-90.5</v>
      </c>
      <c r="I78" s="1">
        <v>-92.7</v>
      </c>
    </row>
    <row r="79" spans="1:9" x14ac:dyDescent="0.25">
      <c r="A79" s="1">
        <v>7</v>
      </c>
      <c r="B79" s="1" t="s">
        <v>37</v>
      </c>
      <c r="C79" s="1" t="s">
        <v>47</v>
      </c>
      <c r="D79" s="1">
        <v>3</v>
      </c>
      <c r="E79" s="1" t="s">
        <v>14</v>
      </c>
      <c r="F79" s="2">
        <v>-90.8</v>
      </c>
      <c r="G79" s="2">
        <v>-92.9</v>
      </c>
      <c r="H79" s="1">
        <v>-91</v>
      </c>
      <c r="I79" s="1">
        <v>-93</v>
      </c>
    </row>
    <row r="80" spans="1:9" x14ac:dyDescent="0.25">
      <c r="A80" s="1">
        <v>7</v>
      </c>
      <c r="B80" s="1" t="s">
        <v>37</v>
      </c>
      <c r="C80" s="1" t="s">
        <v>47</v>
      </c>
      <c r="D80" s="1">
        <v>3</v>
      </c>
      <c r="E80" s="1" t="s">
        <v>15</v>
      </c>
      <c r="F80" s="2">
        <v>-94.1</v>
      </c>
      <c r="G80" s="2">
        <v>-96.2</v>
      </c>
      <c r="H80" s="1">
        <v>-94.2</v>
      </c>
      <c r="I80" s="1">
        <v>-96.3</v>
      </c>
    </row>
    <row r="81" spans="1:9" x14ac:dyDescent="0.25">
      <c r="A81" s="1">
        <v>7</v>
      </c>
      <c r="B81" s="1" t="s">
        <v>37</v>
      </c>
      <c r="C81" s="1" t="s">
        <v>47</v>
      </c>
      <c r="D81" s="1">
        <v>3</v>
      </c>
      <c r="E81" s="1" t="s">
        <v>16</v>
      </c>
      <c r="F81" s="2">
        <v>-93.2</v>
      </c>
      <c r="G81" s="2">
        <v>-95.2</v>
      </c>
      <c r="H81" s="1">
        <v>-93.4</v>
      </c>
      <c r="I81" s="1">
        <v>-95.3</v>
      </c>
    </row>
    <row r="82" spans="1:9" x14ac:dyDescent="0.25">
      <c r="A82" s="1">
        <v>7</v>
      </c>
      <c r="B82" s="1" t="s">
        <v>37</v>
      </c>
      <c r="C82" s="1" t="s">
        <v>47</v>
      </c>
      <c r="D82" s="1">
        <v>3</v>
      </c>
      <c r="E82" s="1" t="s">
        <v>17</v>
      </c>
      <c r="F82" s="2">
        <v>-92.8</v>
      </c>
      <c r="G82" s="2">
        <v>-94.7</v>
      </c>
      <c r="H82" s="1">
        <v>-92.9</v>
      </c>
      <c r="I82" s="1">
        <v>-94.9</v>
      </c>
    </row>
    <row r="83" spans="1:9" x14ac:dyDescent="0.25">
      <c r="A83" s="1">
        <v>7</v>
      </c>
      <c r="B83" s="1" t="s">
        <v>37</v>
      </c>
      <c r="C83" s="1" t="s">
        <v>47</v>
      </c>
      <c r="D83" s="1">
        <v>3</v>
      </c>
      <c r="E83" s="1" t="s">
        <v>18</v>
      </c>
      <c r="F83" s="2">
        <f>10*LOG10(AVERAGE(10^(F77/10),10^(F82/10)))</f>
        <v>-91.926730247057435</v>
      </c>
      <c r="G83" s="2">
        <f>10*LOG10(AVERAGE(10^(G77/10),10^(G82/10)))</f>
        <v>-93.826730247057412</v>
      </c>
      <c r="H83" s="2">
        <f>10*LOG10(1/(AVERAGE(1/(10^(H77/10)),1/(10^(H82/10)))))</f>
        <v>-92.214440850236073</v>
      </c>
      <c r="I83" s="2">
        <f>10*LOG10(1/(AVERAGE(1/(10^(I77/10)),1/(10^(I82/10)))))</f>
        <v>-94.173269752942588</v>
      </c>
    </row>
    <row r="84" spans="1:9" x14ac:dyDescent="0.25">
      <c r="A84" s="1">
        <v>7</v>
      </c>
      <c r="B84" s="1" t="s">
        <v>37</v>
      </c>
      <c r="C84" s="1" t="s">
        <v>47</v>
      </c>
      <c r="D84" s="1">
        <v>3</v>
      </c>
      <c r="E84" s="1" t="s">
        <v>105</v>
      </c>
      <c r="F84" s="2">
        <f>10*LOG10(AVERAGE(10^(F77/10),10^(F82/10),10^(F78/10)))</f>
        <v>-91.356084109307631</v>
      </c>
      <c r="G84" s="2">
        <f>10*LOG10(AVERAGE(10^(G77/10),10^(G82/10),10^(G78/10)))</f>
        <v>-93.33805270815914</v>
      </c>
      <c r="H84" s="2">
        <f>10*LOG10(1/(AVERAGE(1/(10^(H77/10)),1/(10^(H82/10)),1/(10^(H78/10)))))</f>
        <v>-91.714580263130159</v>
      </c>
      <c r="I84" s="2">
        <f>10*LOG10(1/(AVERAGE(1/(10^(I77/10)),1/(10^(I82/10)),1/(10^(I78/10)))))</f>
        <v>-93.735460918490489</v>
      </c>
    </row>
    <row r="85" spans="1:9" x14ac:dyDescent="0.25">
      <c r="A85" s="1">
        <v>7</v>
      </c>
      <c r="B85" s="1" t="s">
        <v>37</v>
      </c>
      <c r="C85" s="1" t="s">
        <v>47</v>
      </c>
      <c r="D85" s="1">
        <v>3</v>
      </c>
      <c r="E85" s="1" t="s">
        <v>19</v>
      </c>
      <c r="F85" s="2">
        <f>10*LOG10( (10^(F75/10)+10^(F76/10)+10^(F77/10)+10^(F78/10)+10^(F79/10)+10^(F80/10)+10^(F81/10)+10^(F82/10))/8 )</f>
        <v>-91.608067533579884</v>
      </c>
      <c r="G85" s="2">
        <f>10*LOG10( (10^(G75/10)+10^(G76/10)+10^(G77/10)+10^(G78/10)+10^(G79/10)+10^(G80/10)+10^(G81/10)+10^(G82/10))/8 )</f>
        <v>-93.638424588955971</v>
      </c>
      <c r="H85" s="2">
        <f>10*LOG10( 1/AVERAGE(1/(10^(H75/10)),1/(10^(H76/10)),1/(10^(H77/10)),1/(10^(H78/10)),1/(10^(H79/10)),1/(10^(H80/10)),1/(10^(H81/10)),1/(10^(H82/10))) )</f>
        <v>-92.145740198856956</v>
      </c>
      <c r="I85" s="2">
        <f>10*LOG10( 1/AVERAGE(1/(10^(I75/10)),1/(10^(I76/10)),1/(10^(I77/10)),1/(10^(I78/10)),1/(10^(I79/10)),1/(10^(I80/10)),1/(10^(I81/10)),1/(10^(I82/10))) )</f>
        <v>-94.165874641542686</v>
      </c>
    </row>
    <row r="87" spans="1:9" x14ac:dyDescent="0.25">
      <c r="A87" s="1">
        <v>7</v>
      </c>
      <c r="B87" s="1" t="s">
        <v>37</v>
      </c>
      <c r="C87" s="1" t="s">
        <v>48</v>
      </c>
      <c r="D87" s="1">
        <v>3</v>
      </c>
      <c r="E87" s="3" t="s">
        <v>10</v>
      </c>
      <c r="F87" s="2">
        <v>-94</v>
      </c>
      <c r="G87" s="2">
        <v>-96.1</v>
      </c>
      <c r="H87" s="1">
        <v>-94</v>
      </c>
      <c r="I87" s="1">
        <v>-96.2</v>
      </c>
    </row>
    <row r="88" spans="1:9" x14ac:dyDescent="0.25">
      <c r="A88" s="1">
        <v>7</v>
      </c>
      <c r="B88" s="1" t="s">
        <v>37</v>
      </c>
      <c r="C88" s="1" t="s">
        <v>48</v>
      </c>
      <c r="D88" s="1">
        <v>3</v>
      </c>
      <c r="E88" s="3" t="s">
        <v>11</v>
      </c>
      <c r="F88" s="2">
        <v>-93</v>
      </c>
      <c r="G88" s="2">
        <v>-94.9</v>
      </c>
      <c r="H88" s="1">
        <v>-93.1</v>
      </c>
      <c r="I88" s="1">
        <v>-95.1</v>
      </c>
    </row>
    <row r="89" spans="1:9" x14ac:dyDescent="0.25">
      <c r="A89" s="1">
        <v>7</v>
      </c>
      <c r="B89" s="1" t="s">
        <v>37</v>
      </c>
      <c r="C89" s="1" t="s">
        <v>48</v>
      </c>
      <c r="D89" s="1">
        <v>3</v>
      </c>
      <c r="E89" s="1" t="s">
        <v>12</v>
      </c>
      <c r="F89" s="2">
        <v>-94.1</v>
      </c>
      <c r="G89" s="2">
        <v>-96.1</v>
      </c>
      <c r="H89" s="1">
        <v>-94.4</v>
      </c>
      <c r="I89" s="1">
        <v>-96.5</v>
      </c>
    </row>
    <row r="90" spans="1:9" x14ac:dyDescent="0.25">
      <c r="A90" s="1">
        <v>7</v>
      </c>
      <c r="B90" s="1" t="s">
        <v>37</v>
      </c>
      <c r="C90" s="1" t="s">
        <v>48</v>
      </c>
      <c r="D90" s="1">
        <v>3</v>
      </c>
      <c r="E90" s="1" t="s">
        <v>13</v>
      </c>
      <c r="F90" s="2">
        <v>-91.2</v>
      </c>
      <c r="G90" s="2">
        <v>-93.5</v>
      </c>
      <c r="H90" s="1">
        <v>-91.5</v>
      </c>
      <c r="I90" s="1">
        <v>-93.7</v>
      </c>
    </row>
    <row r="91" spans="1:9" x14ac:dyDescent="0.25">
      <c r="A91" s="1">
        <v>7</v>
      </c>
      <c r="B91" s="1" t="s">
        <v>37</v>
      </c>
      <c r="C91" s="1" t="s">
        <v>48</v>
      </c>
      <c r="D91" s="1">
        <v>3</v>
      </c>
      <c r="E91" s="1" t="s">
        <v>14</v>
      </c>
      <c r="F91" s="2">
        <v>-91.1</v>
      </c>
      <c r="G91" s="2">
        <v>-93.3</v>
      </c>
      <c r="H91" s="1">
        <v>-91.5</v>
      </c>
      <c r="I91" s="1">
        <v>-93.7</v>
      </c>
    </row>
    <row r="92" spans="1:9" x14ac:dyDescent="0.25">
      <c r="A92" s="1">
        <v>7</v>
      </c>
      <c r="B92" s="1" t="s">
        <v>37</v>
      </c>
      <c r="C92" s="1" t="s">
        <v>48</v>
      </c>
      <c r="D92" s="1">
        <v>3</v>
      </c>
      <c r="E92" s="1" t="s">
        <v>15</v>
      </c>
      <c r="F92" s="2">
        <v>-93.6</v>
      </c>
      <c r="G92" s="2">
        <v>-95.6</v>
      </c>
      <c r="H92" s="1">
        <v>-93.9</v>
      </c>
      <c r="I92" s="1">
        <v>-95.9</v>
      </c>
    </row>
    <row r="93" spans="1:9" x14ac:dyDescent="0.25">
      <c r="A93" s="1">
        <v>7</v>
      </c>
      <c r="B93" s="1" t="s">
        <v>37</v>
      </c>
      <c r="C93" s="1" t="s">
        <v>48</v>
      </c>
      <c r="D93" s="1">
        <v>3</v>
      </c>
      <c r="E93" s="1" t="s">
        <v>16</v>
      </c>
      <c r="F93" s="2">
        <v>-93.3</v>
      </c>
      <c r="G93" s="2">
        <v>-95.3</v>
      </c>
      <c r="H93" s="1">
        <v>-93.7</v>
      </c>
      <c r="I93" s="1">
        <v>-95.7</v>
      </c>
    </row>
    <row r="94" spans="1:9" x14ac:dyDescent="0.25">
      <c r="A94" s="1">
        <v>7</v>
      </c>
      <c r="B94" s="1" t="s">
        <v>37</v>
      </c>
      <c r="C94" s="1" t="s">
        <v>48</v>
      </c>
      <c r="D94" s="1">
        <v>3</v>
      </c>
      <c r="E94" s="1" t="s">
        <v>17</v>
      </c>
      <c r="F94" s="2">
        <v>-93.9</v>
      </c>
      <c r="G94" s="2">
        <v>-96</v>
      </c>
      <c r="H94" s="1">
        <v>-94.2</v>
      </c>
      <c r="I94" s="1">
        <v>-96.2</v>
      </c>
    </row>
    <row r="95" spans="1:9" x14ac:dyDescent="0.25">
      <c r="A95" s="1">
        <v>7</v>
      </c>
      <c r="B95" s="1" t="s">
        <v>37</v>
      </c>
      <c r="C95" s="1" t="s">
        <v>48</v>
      </c>
      <c r="D95" s="1">
        <v>3</v>
      </c>
      <c r="E95" s="1" t="s">
        <v>18</v>
      </c>
      <c r="F95" s="2">
        <f>10*LOG10(AVERAGE(10^(F89/10),10^(F94/10)))</f>
        <v>-93.998848809173055</v>
      </c>
      <c r="G95" s="2">
        <f>10*LOG10(AVERAGE(10^(G89/10),10^(G94/10)))</f>
        <v>-96.049712183221516</v>
      </c>
      <c r="H95" s="2">
        <f>10*LOG10(1/(AVERAGE(1/(10^(H89/10)),1/(10^(H94/10)))))</f>
        <v>-94.301151190826971</v>
      </c>
      <c r="I95" s="2">
        <f>10*LOG10(1/(AVERAGE(1/(10^(I89/10)),1/(10^(I94/10)))))</f>
        <v>-96.352589893365405</v>
      </c>
    </row>
    <row r="96" spans="1:9" x14ac:dyDescent="0.25">
      <c r="A96" s="1">
        <v>7</v>
      </c>
      <c r="B96" s="1" t="s">
        <v>37</v>
      </c>
      <c r="C96" s="1" t="s">
        <v>48</v>
      </c>
      <c r="D96" s="1">
        <v>3</v>
      </c>
      <c r="E96" s="1" t="s">
        <v>105</v>
      </c>
      <c r="F96" s="2">
        <f>10*LOG10(AVERAGE(10^(F89/10),10^(F94/10),10^(F90/10)))</f>
        <v>-92.853900240971811</v>
      </c>
      <c r="G96" s="2">
        <f>10*LOG10(AVERAGE(10^(G89/10),10^(G94/10),10^(G90/10)))</f>
        <v>-95.024515651619907</v>
      </c>
      <c r="H96" s="2">
        <f>10*LOG10(1/(AVERAGE(1/(10^(H89/10)),1/(10^(H94/10)),1/(10^(H90/10)))))</f>
        <v>-93.55198202953548</v>
      </c>
      <c r="I96" s="2">
        <f>10*LOG10(1/(AVERAGE(1/(10^(I89/10)),1/(10^(I94/10)),1/(10^(I90/10)))))</f>
        <v>-95.634715360133754</v>
      </c>
    </row>
    <row r="97" spans="1:9" x14ac:dyDescent="0.25">
      <c r="A97" s="1">
        <v>7</v>
      </c>
      <c r="B97" s="1" t="s">
        <v>37</v>
      </c>
      <c r="C97" s="1" t="s">
        <v>48</v>
      </c>
      <c r="D97" s="1">
        <v>3</v>
      </c>
      <c r="E97" s="1" t="s">
        <v>19</v>
      </c>
      <c r="F97" s="2">
        <f>10*LOG10( (10^(F87/10)+10^(F88/10)+10^(F89/10)+10^(F90/10)+10^(F91/10)+10^(F92/10)+10^(F93/10)+10^(F94/10))/8 )</f>
        <v>-92.866359528665981</v>
      </c>
      <c r="G97" s="2">
        <f>10*LOG10( (10^(G87/10)+10^(G88/10)+10^(G89/10)+10^(G90/10)+10^(G91/10)+10^(G92/10)+10^(G93/10)+10^(G94/10))/8 )</f>
        <v>-94.964328847356796</v>
      </c>
      <c r="H97" s="2">
        <f>10*LOG10( 1/AVERAGE(1/(10^(H87/10)),1/(10^(H88/10)),1/(10^(H89/10)),1/(10^(H90/10)),1/(10^(H91/10)),1/(10^(H92/10)),1/(10^(H93/10)),1/(10^(H94/10))) )</f>
        <v>-93.414872968486563</v>
      </c>
      <c r="I97" s="2">
        <f>10*LOG10( 1/AVERAGE(1/(10^(I87/10)),1/(10^(I88/10)),1/(10^(I89/10)),1/(10^(I90/10)),1/(10^(I91/10)),1/(10^(I92/10)),1/(10^(I93/10)),1/(10^(I94/10))) )</f>
        <v>-95.492243636320865</v>
      </c>
    </row>
    <row r="99" spans="1:9" x14ac:dyDescent="0.25">
      <c r="A99" s="1">
        <v>7</v>
      </c>
      <c r="B99" s="1" t="s">
        <v>37</v>
      </c>
      <c r="C99" s="1" t="s">
        <v>21</v>
      </c>
      <c r="D99" s="1">
        <v>3</v>
      </c>
      <c r="E99" s="3" t="s">
        <v>10</v>
      </c>
      <c r="F99" s="2">
        <v>-95.4</v>
      </c>
      <c r="G99" s="2">
        <v>-97.4</v>
      </c>
      <c r="H99" s="1">
        <v>-95.7</v>
      </c>
      <c r="I99" s="1">
        <v>-97.8</v>
      </c>
    </row>
    <row r="100" spans="1:9" x14ac:dyDescent="0.25">
      <c r="A100" s="1">
        <v>7</v>
      </c>
      <c r="B100" s="1" t="s">
        <v>37</v>
      </c>
      <c r="C100" s="1" t="s">
        <v>21</v>
      </c>
      <c r="D100" s="1">
        <v>3</v>
      </c>
      <c r="E100" s="3" t="s">
        <v>11</v>
      </c>
      <c r="F100" s="2">
        <v>-94.9</v>
      </c>
      <c r="G100" s="2">
        <v>-96.8</v>
      </c>
      <c r="H100" s="1">
        <v>-95</v>
      </c>
      <c r="I100" s="1">
        <v>-96.8</v>
      </c>
    </row>
    <row r="101" spans="1:9" x14ac:dyDescent="0.25">
      <c r="A101" s="1">
        <v>7</v>
      </c>
      <c r="B101" s="1" t="s">
        <v>37</v>
      </c>
      <c r="C101" s="1" t="s">
        <v>21</v>
      </c>
      <c r="D101" s="1">
        <v>3</v>
      </c>
      <c r="E101" s="1" t="s">
        <v>12</v>
      </c>
      <c r="F101" s="2">
        <v>-95</v>
      </c>
      <c r="G101" s="2">
        <v>-96.9</v>
      </c>
      <c r="H101" s="1">
        <v>-95.1</v>
      </c>
      <c r="I101" s="1">
        <v>-97</v>
      </c>
    </row>
    <row r="102" spans="1:9" x14ac:dyDescent="0.25">
      <c r="A102" s="1">
        <v>7</v>
      </c>
      <c r="B102" s="1" t="s">
        <v>37</v>
      </c>
      <c r="C102" s="1" t="s">
        <v>21</v>
      </c>
      <c r="D102" s="1">
        <v>3</v>
      </c>
      <c r="E102" s="1" t="s">
        <v>13</v>
      </c>
      <c r="F102" s="2">
        <v>-93</v>
      </c>
      <c r="G102" s="2">
        <v>-95.1</v>
      </c>
      <c r="H102" s="1">
        <v>-93.3</v>
      </c>
      <c r="I102" s="1">
        <v>-95.4</v>
      </c>
    </row>
    <row r="103" spans="1:9" x14ac:dyDescent="0.25">
      <c r="A103" s="1">
        <v>7</v>
      </c>
      <c r="B103" s="1" t="s">
        <v>37</v>
      </c>
      <c r="C103" s="1" t="s">
        <v>21</v>
      </c>
      <c r="D103" s="1">
        <v>3</v>
      </c>
      <c r="E103" s="1" t="s">
        <v>14</v>
      </c>
      <c r="F103" s="2">
        <v>-92.9</v>
      </c>
      <c r="G103" s="2">
        <v>-95</v>
      </c>
      <c r="H103" s="1">
        <v>-93.1</v>
      </c>
      <c r="I103" s="1">
        <v>-95.2</v>
      </c>
    </row>
    <row r="104" spans="1:9" x14ac:dyDescent="0.25">
      <c r="A104" s="1">
        <v>7</v>
      </c>
      <c r="B104" s="1" t="s">
        <v>37</v>
      </c>
      <c r="C104" s="1" t="s">
        <v>21</v>
      </c>
      <c r="D104" s="1">
        <v>3</v>
      </c>
      <c r="E104" s="1" t="s">
        <v>15</v>
      </c>
      <c r="F104" s="2">
        <v>-93</v>
      </c>
      <c r="G104" s="2">
        <v>-95.1</v>
      </c>
      <c r="H104" s="1">
        <v>-93.2</v>
      </c>
      <c r="I104" s="1">
        <v>-95.2</v>
      </c>
    </row>
    <row r="105" spans="1:9" x14ac:dyDescent="0.25">
      <c r="A105" s="1">
        <v>7</v>
      </c>
      <c r="B105" s="1" t="s">
        <v>37</v>
      </c>
      <c r="C105" s="1" t="s">
        <v>21</v>
      </c>
      <c r="D105" s="1">
        <v>3</v>
      </c>
      <c r="E105" s="1" t="s">
        <v>16</v>
      </c>
      <c r="F105" s="2">
        <v>-93.9</v>
      </c>
      <c r="G105" s="2">
        <v>-95.7</v>
      </c>
      <c r="H105" s="1">
        <v>-94.1</v>
      </c>
      <c r="I105" s="1">
        <v>-95.9</v>
      </c>
    </row>
    <row r="106" spans="1:9" x14ac:dyDescent="0.25">
      <c r="A106" s="1">
        <v>7</v>
      </c>
      <c r="B106" s="1" t="s">
        <v>37</v>
      </c>
      <c r="C106" s="1" t="s">
        <v>21</v>
      </c>
      <c r="D106" s="1">
        <v>3</v>
      </c>
      <c r="E106" s="1" t="s">
        <v>17</v>
      </c>
      <c r="F106" s="2">
        <v>-94.7</v>
      </c>
      <c r="G106" s="2">
        <v>-96.6</v>
      </c>
      <c r="H106" s="1">
        <v>-94.9</v>
      </c>
      <c r="I106" s="1">
        <v>-96.8</v>
      </c>
    </row>
    <row r="107" spans="1:9" x14ac:dyDescent="0.25">
      <c r="A107" s="1">
        <v>7</v>
      </c>
      <c r="B107" s="1" t="s">
        <v>37</v>
      </c>
      <c r="C107" s="1" t="s">
        <v>21</v>
      </c>
      <c r="D107" s="1">
        <v>3</v>
      </c>
      <c r="E107" s="1" t="s">
        <v>18</v>
      </c>
      <c r="F107" s="2">
        <f>10*LOG10(AVERAGE(10^(F101/10),10^(F106/10)))</f>
        <v>-94.847410106634626</v>
      </c>
      <c r="G107" s="2">
        <f>10*LOG10(AVERAGE(10^(G101/10),10^(G106/10)))</f>
        <v>-96.747410106634646</v>
      </c>
      <c r="H107" s="2">
        <f>10*LOG10(1/(AVERAGE(1/(10^(H101/10)),1/(10^(H106/10)))))</f>
        <v>-95.001151190826945</v>
      </c>
      <c r="I107" s="2">
        <f>10*LOG10(1/(AVERAGE(1/(10^(I101/10)),1/(10^(I106/10)))))</f>
        <v>-96.901151190826937</v>
      </c>
    </row>
    <row r="108" spans="1:9" x14ac:dyDescent="0.25">
      <c r="A108" s="1">
        <v>7</v>
      </c>
      <c r="B108" s="1" t="s">
        <v>37</v>
      </c>
      <c r="C108" s="1" t="s">
        <v>21</v>
      </c>
      <c r="D108" s="1">
        <v>3</v>
      </c>
      <c r="E108" s="1" t="s">
        <v>105</v>
      </c>
      <c r="F108" s="2">
        <f>10*LOG10(AVERAGE(10^(F101/10),10^(F106/10),10^(F102/10)))</f>
        <v>-94.140660700186913</v>
      </c>
      <c r="G108" s="2">
        <f>10*LOG10(AVERAGE(10^(G101/10),10^(G106/10),10^(G102/10)))</f>
        <v>-96.12622336383069</v>
      </c>
      <c r="H108" s="2">
        <f>10*LOG10(1/(AVERAGE(1/(10^(H101/10)),1/(10^(H106/10)),1/(10^(H102/10)))))</f>
        <v>-94.50464358834796</v>
      </c>
      <c r="I108" s="2">
        <f>10*LOG10(1/(AVERAGE(1/(10^(I101/10)),1/(10^(I106/10)),1/(10^(I102/10)))))</f>
        <v>-96.456037365245606</v>
      </c>
    </row>
    <row r="109" spans="1:9" x14ac:dyDescent="0.25">
      <c r="A109" s="1">
        <v>7</v>
      </c>
      <c r="B109" s="1" t="s">
        <v>37</v>
      </c>
      <c r="C109" s="1" t="s">
        <v>21</v>
      </c>
      <c r="D109" s="1">
        <v>3</v>
      </c>
      <c r="E109" s="1" t="s">
        <v>19</v>
      </c>
      <c r="F109" s="2">
        <f>10*LOG10( (10^(F99/10)+10^(F100/10)+10^(F101/10)+10^(F102/10)+10^(F103/10)+10^(F104/10)+10^(F105/10)+10^(F106/10))/8 )</f>
        <v>-93.993422102036618</v>
      </c>
      <c r="G109" s="2">
        <f>10*LOG10( (10^(G99/10)+10^(G100/10)+10^(G101/10)+10^(G102/10)+10^(G103/10)+10^(G104/10)+10^(G105/10)+10^(G106/10))/8 )</f>
        <v>-95.983216537525834</v>
      </c>
      <c r="H109" s="2">
        <f>10*LOG10( 1/AVERAGE(1/(10^(H99/10)),1/(10^(H100/10)),1/(10^(H101/10)),1/(10^(H102/10)),1/(10^(H103/10)),1/(10^(H104/10)),1/(10^(H105/10)),1/(10^(H106/10))) )</f>
        <v>-94.401857160204827</v>
      </c>
      <c r="I109" s="2">
        <f>10*LOG10( 1/AVERAGE(1/(10^(I99/10)),1/(10^(I100/10)),1/(10^(I101/10)),1/(10^(I102/10)),1/(10^(I103/10)),1/(10^(I104/10)),1/(10^(I105/10)),1/(10^(I106/10))) )</f>
        <v>-96.3586700875546</v>
      </c>
    </row>
    <row r="111" spans="1:9" x14ac:dyDescent="0.25">
      <c r="A111" s="1">
        <v>7</v>
      </c>
      <c r="B111" s="1" t="s">
        <v>38</v>
      </c>
      <c r="C111" s="1" t="s">
        <v>47</v>
      </c>
      <c r="D111" s="1">
        <v>3</v>
      </c>
      <c r="E111" s="3" t="s">
        <v>10</v>
      </c>
      <c r="F111" s="2">
        <v>-84.6</v>
      </c>
      <c r="G111" s="2">
        <v>-87.2</v>
      </c>
      <c r="H111" s="1">
        <v>-84.8</v>
      </c>
      <c r="I111" s="1">
        <v>-87.4</v>
      </c>
    </row>
    <row r="112" spans="1:9" x14ac:dyDescent="0.25">
      <c r="A112" s="1">
        <v>7</v>
      </c>
      <c r="B112" s="1" t="s">
        <v>38</v>
      </c>
      <c r="C112" s="1" t="s">
        <v>47</v>
      </c>
      <c r="D112" s="1">
        <v>3</v>
      </c>
      <c r="E112" s="3" t="s">
        <v>11</v>
      </c>
      <c r="F112" s="2">
        <v>-85.5</v>
      </c>
      <c r="G112" s="2">
        <v>-87.8</v>
      </c>
      <c r="H112" s="1">
        <v>-85.6</v>
      </c>
      <c r="I112" s="1">
        <v>-87.9</v>
      </c>
    </row>
    <row r="113" spans="1:9" x14ac:dyDescent="0.25">
      <c r="A113" s="1">
        <v>7</v>
      </c>
      <c r="B113" s="1" t="s">
        <v>38</v>
      </c>
      <c r="C113" s="1" t="s">
        <v>47</v>
      </c>
      <c r="D113" s="1">
        <v>3</v>
      </c>
      <c r="E113" s="1" t="s">
        <v>12</v>
      </c>
      <c r="F113" s="2">
        <v>-85.9</v>
      </c>
      <c r="G113" s="2">
        <v>-88</v>
      </c>
      <c r="H113" s="1">
        <v>-85.9</v>
      </c>
      <c r="I113" s="1">
        <v>-88.1</v>
      </c>
    </row>
    <row r="114" spans="1:9" x14ac:dyDescent="0.25">
      <c r="A114" s="1">
        <v>7</v>
      </c>
      <c r="B114" s="1" t="s">
        <v>38</v>
      </c>
      <c r="C114" s="1" t="s">
        <v>47</v>
      </c>
      <c r="D114" s="1">
        <v>3</v>
      </c>
      <c r="E114" s="1" t="s">
        <v>13</v>
      </c>
      <c r="F114" s="2">
        <v>-85.3</v>
      </c>
      <c r="G114" s="2">
        <v>-87.3</v>
      </c>
      <c r="H114" s="1">
        <v>-85.3</v>
      </c>
      <c r="I114" s="1">
        <v>-87.3</v>
      </c>
    </row>
    <row r="115" spans="1:9" x14ac:dyDescent="0.25">
      <c r="A115" s="1">
        <v>7</v>
      </c>
      <c r="B115" s="1" t="s">
        <v>38</v>
      </c>
      <c r="C115" s="1" t="s">
        <v>47</v>
      </c>
      <c r="D115" s="1">
        <v>3</v>
      </c>
      <c r="E115" s="1" t="s">
        <v>14</v>
      </c>
      <c r="F115" s="2">
        <v>-85.6</v>
      </c>
      <c r="G115" s="2">
        <v>-87.6</v>
      </c>
      <c r="H115" s="1">
        <v>-85.7</v>
      </c>
      <c r="I115" s="1">
        <v>-87.7</v>
      </c>
    </row>
    <row r="116" spans="1:9" x14ac:dyDescent="0.25">
      <c r="A116" s="1">
        <v>7</v>
      </c>
      <c r="B116" s="1" t="s">
        <v>38</v>
      </c>
      <c r="C116" s="1" t="s">
        <v>47</v>
      </c>
      <c r="D116" s="1">
        <v>3</v>
      </c>
      <c r="E116" s="1" t="s">
        <v>15</v>
      </c>
      <c r="F116" s="2">
        <v>-86.3</v>
      </c>
      <c r="G116" s="2">
        <v>-89.4</v>
      </c>
      <c r="H116" s="1">
        <v>-86.5</v>
      </c>
      <c r="I116" s="1">
        <v>-89.5</v>
      </c>
    </row>
    <row r="117" spans="1:9" x14ac:dyDescent="0.25">
      <c r="A117" s="1">
        <v>7</v>
      </c>
      <c r="B117" s="1" t="s">
        <v>38</v>
      </c>
      <c r="C117" s="1" t="s">
        <v>47</v>
      </c>
      <c r="D117" s="1">
        <v>3</v>
      </c>
      <c r="E117" s="1" t="s">
        <v>16</v>
      </c>
      <c r="F117" s="2">
        <v>-87.3</v>
      </c>
      <c r="G117" s="2">
        <v>-89.5</v>
      </c>
      <c r="H117" s="1">
        <v>-87.3</v>
      </c>
      <c r="I117" s="1">
        <v>-89.6</v>
      </c>
    </row>
    <row r="118" spans="1:9" x14ac:dyDescent="0.25">
      <c r="A118" s="1">
        <v>7</v>
      </c>
      <c r="B118" s="1" t="s">
        <v>38</v>
      </c>
      <c r="C118" s="1" t="s">
        <v>47</v>
      </c>
      <c r="D118" s="1">
        <v>3</v>
      </c>
      <c r="E118" s="1" t="s">
        <v>17</v>
      </c>
      <c r="F118" s="2">
        <v>-87</v>
      </c>
      <c r="G118" s="2">
        <v>-89.3</v>
      </c>
      <c r="H118" s="1">
        <v>-87.1</v>
      </c>
      <c r="I118" s="1">
        <v>-89.4</v>
      </c>
    </row>
    <row r="119" spans="1:9" x14ac:dyDescent="0.25">
      <c r="A119" s="1">
        <v>7</v>
      </c>
      <c r="B119" s="1" t="s">
        <v>38</v>
      </c>
      <c r="C119" s="1" t="s">
        <v>47</v>
      </c>
      <c r="D119" s="1">
        <v>3</v>
      </c>
      <c r="E119" s="1" t="s">
        <v>18</v>
      </c>
      <c r="F119" s="2">
        <f>10*LOG10(AVERAGE(10^(F113/10),10^(F118/10)))</f>
        <v>-86.415266097155154</v>
      </c>
      <c r="G119" s="2">
        <f>10*LOG10(AVERAGE(10^(G113/10),10^(G118/10)))</f>
        <v>-88.601538413865839</v>
      </c>
      <c r="H119" s="2">
        <f>10*LOG10(1/(AVERAGE(1/(10^(H113/10)),1/(10^(H118/10)))))</f>
        <v>-86.541315351715312</v>
      </c>
      <c r="I119" s="2">
        <f>10*LOG10(1/(AVERAGE(1/(10^(I113/10)),1/(10^(I118/10)))))</f>
        <v>-88.798461586134181</v>
      </c>
    </row>
    <row r="120" spans="1:9" x14ac:dyDescent="0.25">
      <c r="A120" s="1">
        <v>7</v>
      </c>
      <c r="B120" s="1" t="s">
        <v>38</v>
      </c>
      <c r="C120" s="1" t="s">
        <v>47</v>
      </c>
      <c r="D120" s="1">
        <v>3</v>
      </c>
      <c r="E120" s="1" t="s">
        <v>105</v>
      </c>
      <c r="F120" s="2">
        <f>10*LOG10(AVERAGE(10^(F113/10),10^(F118/10),10^(F114/10)))</f>
        <v>-86.010843698703582</v>
      </c>
      <c r="G120" s="2">
        <f>10*LOG10(AVERAGE(10^(G113/10),10^(G118/10),10^(G114/10)))</f>
        <v>-88.123027880417354</v>
      </c>
      <c r="H120" s="2">
        <f>10*LOG10(1/(AVERAGE(1/(10^(H113/10)),1/(10^(H118/10)),1/(10^(H114/10)))))</f>
        <v>-86.165632689609893</v>
      </c>
      <c r="I120" s="2">
        <f>10*LOG10(1/(AVERAGE(1/(10^(I113/10)),1/(10^(I118/10)),1/(10^(I114/10)))))</f>
        <v>-88.354050934530747</v>
      </c>
    </row>
    <row r="121" spans="1:9" x14ac:dyDescent="0.25">
      <c r="A121" s="1">
        <v>7</v>
      </c>
      <c r="B121" s="1" t="s">
        <v>38</v>
      </c>
      <c r="C121" s="1" t="s">
        <v>47</v>
      </c>
      <c r="D121" s="1">
        <v>3</v>
      </c>
      <c r="E121" s="1" t="s">
        <v>19</v>
      </c>
      <c r="F121" s="2">
        <f>10*LOG10( (10^(F111/10)+10^(F112/10)+10^(F113/10)+10^(F114/10)+10^(F115/10)+10^(F116/10)+10^(F117/10)+10^(F118/10))/8 )</f>
        <v>-85.85796464923493</v>
      </c>
      <c r="G121" s="2">
        <f>10*LOG10( (10^(G111/10)+10^(G112/10)+10^(G113/10)+10^(G114/10)+10^(G115/10)+10^(G116/10)+10^(G117/10)+10^(G118/10))/8 )</f>
        <v>-88.169118000886115</v>
      </c>
      <c r="H121" s="2">
        <f>10*LOG10( 1/AVERAGE(1/(10^(H111/10)),1/(10^(H112/10)),1/(10^(H113/10)),1/(10^(H114/10)),1/(10^(H115/10)),1/(10^(H116/10)),1/(10^(H117/10)),1/(10^(H118/10))) )</f>
        <v>-86.102707374208734</v>
      </c>
      <c r="I121" s="2">
        <f>10*LOG10( 1/AVERAGE(1/(10^(I111/10)),1/(10^(I112/10)),1/(10^(I113/10)),1/(10^(I114/10)),1/(10^(I115/10)),1/(10^(I116/10)),1/(10^(I117/10)),1/(10^(I118/10))) )</f>
        <v>-88.460192342386321</v>
      </c>
    </row>
    <row r="123" spans="1:9" x14ac:dyDescent="0.25">
      <c r="A123" s="1">
        <v>7</v>
      </c>
      <c r="B123" s="1" t="s">
        <v>38</v>
      </c>
      <c r="C123" s="1" t="s">
        <v>48</v>
      </c>
      <c r="D123" s="1">
        <v>3</v>
      </c>
      <c r="E123" s="3" t="s">
        <v>10</v>
      </c>
      <c r="F123" s="2">
        <v>-88.8</v>
      </c>
      <c r="G123" s="2">
        <v>-91</v>
      </c>
      <c r="H123" s="1">
        <v>-88.8</v>
      </c>
      <c r="I123" s="1">
        <v>-91</v>
      </c>
    </row>
    <row r="124" spans="1:9" x14ac:dyDescent="0.25">
      <c r="A124" s="1">
        <v>7</v>
      </c>
      <c r="B124" s="1" t="s">
        <v>38</v>
      </c>
      <c r="C124" s="1" t="s">
        <v>48</v>
      </c>
      <c r="D124" s="1">
        <v>3</v>
      </c>
      <c r="E124" s="3" t="s">
        <v>11</v>
      </c>
      <c r="F124" s="2">
        <v>-87.6</v>
      </c>
      <c r="G124" s="2">
        <v>-89.6</v>
      </c>
      <c r="H124" s="1">
        <v>-87.7</v>
      </c>
      <c r="I124" s="1">
        <v>-89.7</v>
      </c>
    </row>
    <row r="125" spans="1:9" x14ac:dyDescent="0.25">
      <c r="A125" s="1">
        <v>7</v>
      </c>
      <c r="B125" s="1" t="s">
        <v>38</v>
      </c>
      <c r="C125" s="1" t="s">
        <v>48</v>
      </c>
      <c r="D125" s="1">
        <v>3</v>
      </c>
      <c r="E125" s="1" t="s">
        <v>12</v>
      </c>
      <c r="F125" s="2">
        <v>-91.6</v>
      </c>
      <c r="G125" s="2">
        <v>-93.7</v>
      </c>
      <c r="H125" s="1">
        <v>-91.7</v>
      </c>
      <c r="I125" s="1">
        <v>-94</v>
      </c>
    </row>
    <row r="126" spans="1:9" x14ac:dyDescent="0.25">
      <c r="A126" s="1">
        <v>7</v>
      </c>
      <c r="B126" s="1" t="s">
        <v>38</v>
      </c>
      <c r="C126" s="1" t="s">
        <v>48</v>
      </c>
      <c r="D126" s="1">
        <v>3</v>
      </c>
      <c r="E126" s="1" t="s">
        <v>13</v>
      </c>
      <c r="F126" s="2">
        <v>-86</v>
      </c>
      <c r="G126" s="2">
        <v>-88</v>
      </c>
      <c r="H126" s="1">
        <v>-86.1</v>
      </c>
      <c r="I126" s="1">
        <v>-88.2</v>
      </c>
    </row>
    <row r="127" spans="1:9" x14ac:dyDescent="0.25">
      <c r="A127" s="1">
        <v>7</v>
      </c>
      <c r="B127" s="1" t="s">
        <v>38</v>
      </c>
      <c r="C127" s="1" t="s">
        <v>48</v>
      </c>
      <c r="D127" s="1">
        <v>3</v>
      </c>
      <c r="E127" s="1" t="s">
        <v>14</v>
      </c>
      <c r="F127" s="2">
        <v>-86</v>
      </c>
      <c r="G127" s="2">
        <v>-88</v>
      </c>
      <c r="H127" s="1">
        <v>-86.2</v>
      </c>
      <c r="I127" s="1">
        <v>-88.3</v>
      </c>
    </row>
    <row r="128" spans="1:9" x14ac:dyDescent="0.25">
      <c r="A128" s="1">
        <v>7</v>
      </c>
      <c r="B128" s="1" t="s">
        <v>38</v>
      </c>
      <c r="C128" s="1" t="s">
        <v>48</v>
      </c>
      <c r="D128" s="1">
        <v>3</v>
      </c>
      <c r="E128" s="1" t="s">
        <v>15</v>
      </c>
      <c r="F128" s="2">
        <v>-87.7</v>
      </c>
      <c r="G128" s="2">
        <v>-89.9</v>
      </c>
      <c r="H128" s="1">
        <v>-88</v>
      </c>
      <c r="I128" s="1">
        <v>-90.2</v>
      </c>
    </row>
    <row r="129" spans="1:9" x14ac:dyDescent="0.25">
      <c r="A129" s="1">
        <v>7</v>
      </c>
      <c r="B129" s="1" t="s">
        <v>38</v>
      </c>
      <c r="C129" s="1" t="s">
        <v>48</v>
      </c>
      <c r="D129" s="1">
        <v>3</v>
      </c>
      <c r="E129" s="1" t="s">
        <v>16</v>
      </c>
      <c r="F129" s="2">
        <v>-88</v>
      </c>
      <c r="G129" s="2">
        <v>-90</v>
      </c>
      <c r="H129" s="1">
        <v>-88.2</v>
      </c>
      <c r="I129" s="1">
        <v>-90.2</v>
      </c>
    </row>
    <row r="130" spans="1:9" x14ac:dyDescent="0.25">
      <c r="A130" s="1">
        <v>7</v>
      </c>
      <c r="B130" s="1" t="s">
        <v>38</v>
      </c>
      <c r="C130" s="1" t="s">
        <v>48</v>
      </c>
      <c r="D130" s="1">
        <v>3</v>
      </c>
      <c r="E130" s="1" t="s">
        <v>17</v>
      </c>
      <c r="F130" s="2">
        <v>-88.6</v>
      </c>
      <c r="G130" s="2">
        <v>-90.7</v>
      </c>
      <c r="H130" s="1">
        <v>-88.8</v>
      </c>
      <c r="I130" s="1">
        <v>-90.9</v>
      </c>
    </row>
    <row r="131" spans="1:9" x14ac:dyDescent="0.25">
      <c r="A131" s="1">
        <v>7</v>
      </c>
      <c r="B131" s="1" t="s">
        <v>38</v>
      </c>
      <c r="C131" s="1" t="s">
        <v>48</v>
      </c>
      <c r="D131" s="1">
        <v>3</v>
      </c>
      <c r="E131" s="1" t="s">
        <v>18</v>
      </c>
      <c r="F131" s="2">
        <f>10*LOG10(AVERAGE(10^(F125/10),10^(F130/10)))</f>
        <v>-89.84595133227495</v>
      </c>
      <c r="G131" s="2">
        <f>10*LOG10(AVERAGE(10^(G125/10),10^(G130/10)))</f>
        <v>-91.945951332274959</v>
      </c>
      <c r="H131" s="2">
        <f>10*LOG10(1/(AVERAGE(1/(10^(H125/10)),1/(10^(H130/10)))))</f>
        <v>-90.487691419259662</v>
      </c>
      <c r="I131" s="2">
        <f>10*LOG10(1/(AVERAGE(1/(10^(I125/10)),1/(10^(I130/10)))))</f>
        <v>-92.720917998234313</v>
      </c>
    </row>
    <row r="132" spans="1:9" x14ac:dyDescent="0.25">
      <c r="A132" s="1">
        <v>7</v>
      </c>
      <c r="B132" s="1" t="s">
        <v>38</v>
      </c>
      <c r="C132" s="1" t="s">
        <v>48</v>
      </c>
      <c r="D132" s="1">
        <v>3</v>
      </c>
      <c r="E132" s="1" t="s">
        <v>105</v>
      </c>
      <c r="F132" s="2">
        <f>10*LOG10(AVERAGE(10^(F125/10),10^(F130/10),10^(F126/10)))</f>
        <v>-88.158670137923735</v>
      </c>
      <c r="G132" s="2">
        <f>10*LOG10(AVERAGE(10^(G125/10),10^(G130/10),10^(G126/10)))</f>
        <v>-90.20358956943376</v>
      </c>
      <c r="H132" s="2">
        <f>10*LOG10(1/(AVERAGE(1/(10^(H125/10)),1/(10^(H130/10)),1/(10^(H126/10)))))</f>
        <v>-89.453152979242091</v>
      </c>
      <c r="I132" s="2">
        <f>10*LOG10(1/(AVERAGE(1/(10^(I125/10)),1/(10^(I130/10)),1/(10^(I126/10)))))</f>
        <v>-91.66612501951208</v>
      </c>
    </row>
    <row r="133" spans="1:9" x14ac:dyDescent="0.25">
      <c r="A133" s="1">
        <v>7</v>
      </c>
      <c r="B133" s="1" t="s">
        <v>38</v>
      </c>
      <c r="C133" s="1" t="s">
        <v>48</v>
      </c>
      <c r="D133" s="1">
        <v>3</v>
      </c>
      <c r="E133" s="1" t="s">
        <v>19</v>
      </c>
      <c r="F133" s="2">
        <f>10*LOG10( (10^(F123/10)+10^(F124/10)+10^(F125/10)+10^(F126/10)+10^(F127/10)+10^(F128/10)+10^(F129/10)+10^(F130/10))/8 )</f>
        <v>-87.748464164920705</v>
      </c>
      <c r="G133" s="2">
        <f>10*LOG10( (10^(G123/10)+10^(G124/10)+10^(G125/10)+10^(G126/10)+10^(G127/10)+10^(G128/10)+10^(G129/10)+10^(G130/10))/8 )</f>
        <v>-89.808004241656093</v>
      </c>
      <c r="H133" s="2">
        <f>10*LOG10( 1/AVERAGE(1/(10^(H123/10)),1/(10^(H124/10)),1/(10^(H125/10)),1/(10^(H126/10)),1/(10^(H127/10)),1/(10^(H128/10)),1/(10^(H129/10)),1/(10^(H130/10))) )</f>
        <v>-88.528616365761678</v>
      </c>
      <c r="I133" s="2">
        <f>10*LOG10( 1/AVERAGE(1/(10^(I123/10)),1/(10^(I124/10)),1/(10^(I125/10)),1/(10^(I126/10)),1/(10^(I127/10)),1/(10^(I128/10)),1/(10^(I129/10)),1/(10^(I130/10))) )</f>
        <v>-90.684348802383454</v>
      </c>
    </row>
    <row r="135" spans="1:9" x14ac:dyDescent="0.25">
      <c r="A135" s="1">
        <v>7</v>
      </c>
      <c r="B135" s="1" t="s">
        <v>38</v>
      </c>
      <c r="C135" s="1" t="s">
        <v>21</v>
      </c>
      <c r="D135" s="1">
        <v>3</v>
      </c>
      <c r="E135" s="3" t="s">
        <v>10</v>
      </c>
      <c r="F135" s="2">
        <v>-89.8</v>
      </c>
      <c r="G135" s="2">
        <v>-92.2</v>
      </c>
      <c r="H135" s="1">
        <v>-90</v>
      </c>
      <c r="I135" s="1">
        <v>-92.5</v>
      </c>
    </row>
    <row r="136" spans="1:9" x14ac:dyDescent="0.25">
      <c r="A136" s="1">
        <v>7</v>
      </c>
      <c r="B136" s="1" t="s">
        <v>38</v>
      </c>
      <c r="C136" s="1" t="s">
        <v>21</v>
      </c>
      <c r="D136" s="1">
        <v>3</v>
      </c>
      <c r="E136" s="3" t="s">
        <v>11</v>
      </c>
      <c r="F136" s="2">
        <v>-89.8</v>
      </c>
      <c r="G136" s="2">
        <v>-91.8</v>
      </c>
      <c r="H136" s="1">
        <v>-89.8</v>
      </c>
      <c r="I136" s="1">
        <v>-91.8</v>
      </c>
    </row>
    <row r="137" spans="1:9" x14ac:dyDescent="0.25">
      <c r="A137" s="1">
        <v>7</v>
      </c>
      <c r="B137" s="1" t="s">
        <v>38</v>
      </c>
      <c r="C137" s="1" t="s">
        <v>21</v>
      </c>
      <c r="D137" s="1">
        <v>3</v>
      </c>
      <c r="E137" s="1" t="s">
        <v>12</v>
      </c>
      <c r="F137" s="2">
        <v>-90.1</v>
      </c>
      <c r="G137" s="2">
        <v>-92.1</v>
      </c>
      <c r="H137" s="1">
        <v>-90.1</v>
      </c>
      <c r="I137" s="1">
        <v>-92.1</v>
      </c>
    </row>
    <row r="138" spans="1:9" x14ac:dyDescent="0.25">
      <c r="A138" s="1">
        <v>7</v>
      </c>
      <c r="B138" s="1" t="s">
        <v>38</v>
      </c>
      <c r="C138" s="1" t="s">
        <v>21</v>
      </c>
      <c r="D138" s="1">
        <v>3</v>
      </c>
      <c r="E138" s="1" t="s">
        <v>13</v>
      </c>
      <c r="F138" s="2">
        <v>-87.8</v>
      </c>
      <c r="G138" s="2">
        <v>-89.9</v>
      </c>
      <c r="H138" s="1">
        <v>-88.1</v>
      </c>
      <c r="I138" s="1">
        <v>-90.1</v>
      </c>
    </row>
    <row r="139" spans="1:9" x14ac:dyDescent="0.25">
      <c r="A139" s="1">
        <v>7</v>
      </c>
      <c r="B139" s="1" t="s">
        <v>38</v>
      </c>
      <c r="C139" s="1" t="s">
        <v>21</v>
      </c>
      <c r="D139" s="1">
        <v>3</v>
      </c>
      <c r="E139" s="1" t="s">
        <v>14</v>
      </c>
      <c r="F139" s="2">
        <v>-87.7</v>
      </c>
      <c r="G139" s="2">
        <v>-89.7</v>
      </c>
      <c r="H139" s="1">
        <v>-87.8</v>
      </c>
      <c r="I139" s="1">
        <v>-89.8</v>
      </c>
    </row>
    <row r="140" spans="1:9" x14ac:dyDescent="0.25">
      <c r="A140" s="1">
        <v>7</v>
      </c>
      <c r="B140" s="1" t="s">
        <v>38</v>
      </c>
      <c r="C140" s="1" t="s">
        <v>21</v>
      </c>
      <c r="D140" s="1">
        <v>3</v>
      </c>
      <c r="E140" s="1" t="s">
        <v>15</v>
      </c>
      <c r="F140" s="2">
        <v>-87</v>
      </c>
      <c r="G140" s="2">
        <v>-89.4</v>
      </c>
      <c r="H140" s="1">
        <v>-87.1</v>
      </c>
      <c r="I140" s="1">
        <v>-89.5</v>
      </c>
    </row>
    <row r="141" spans="1:9" x14ac:dyDescent="0.25">
      <c r="A141" s="1">
        <v>7</v>
      </c>
      <c r="B141" s="1" t="s">
        <v>38</v>
      </c>
      <c r="C141" s="1" t="s">
        <v>21</v>
      </c>
      <c r="D141" s="1">
        <v>3</v>
      </c>
      <c r="E141" s="1" t="s">
        <v>16</v>
      </c>
      <c r="F141" s="2">
        <v>-88.3</v>
      </c>
      <c r="G141" s="2">
        <v>-90.5</v>
      </c>
      <c r="H141" s="1">
        <v>-88.3</v>
      </c>
      <c r="I141" s="1">
        <v>-90.5</v>
      </c>
    </row>
    <row r="142" spans="1:9" x14ac:dyDescent="0.25">
      <c r="A142" s="1">
        <v>7</v>
      </c>
      <c r="B142" s="1" t="s">
        <v>38</v>
      </c>
      <c r="C142" s="1" t="s">
        <v>21</v>
      </c>
      <c r="D142" s="1">
        <v>3</v>
      </c>
      <c r="E142" s="1" t="s">
        <v>17</v>
      </c>
      <c r="F142" s="2">
        <v>-89.2</v>
      </c>
      <c r="G142" s="2">
        <v>-91.3</v>
      </c>
      <c r="H142" s="1">
        <v>-89.2</v>
      </c>
      <c r="I142" s="1">
        <v>-91.4</v>
      </c>
    </row>
    <row r="143" spans="1:9" x14ac:dyDescent="0.25">
      <c r="A143" s="1">
        <v>7</v>
      </c>
      <c r="B143" s="1" t="s">
        <v>38</v>
      </c>
      <c r="C143" s="1" t="s">
        <v>21</v>
      </c>
      <c r="D143" s="1">
        <v>3</v>
      </c>
      <c r="E143" s="1" t="s">
        <v>18</v>
      </c>
      <c r="F143" s="2">
        <f>10*LOG10(AVERAGE(10^(F137/10),10^(F142/10)))</f>
        <v>-89.6267279241533</v>
      </c>
      <c r="G143" s="2">
        <f>10*LOG10(AVERAGE(10^(G137/10),10^(G142/10)))</f>
        <v>-91.681605304378323</v>
      </c>
      <c r="H143" s="2">
        <f>10*LOG10(1/(AVERAGE(1/(10^(H137/10)),1/(10^(H142/10)))))</f>
        <v>-89.673272075846725</v>
      </c>
      <c r="I143" s="2">
        <f>10*LOG10(1/(AVERAGE(1/(10^(I137/10)),1/(10^(I142/10)))))</f>
        <v>-91.764088093635536</v>
      </c>
    </row>
    <row r="144" spans="1:9" x14ac:dyDescent="0.25">
      <c r="A144" s="1">
        <v>7</v>
      </c>
      <c r="B144" s="1" t="s">
        <v>38</v>
      </c>
      <c r="C144" s="1" t="s">
        <v>21</v>
      </c>
      <c r="D144" s="1">
        <v>3</v>
      </c>
      <c r="E144" s="1" t="s">
        <v>105</v>
      </c>
      <c r="F144" s="2">
        <f>10*LOG10(AVERAGE(10^(F137/10),10^(F142/10),10^(F138/10)))</f>
        <v>-88.928931238517407</v>
      </c>
      <c r="G144" s="2">
        <f>10*LOG10(AVERAGE(10^(G137/10),10^(G142/10),10^(G138/10)))</f>
        <v>-91.003257026682633</v>
      </c>
      <c r="H144" s="2">
        <f>10*LOG10(1/(AVERAGE(1/(10^(H137/10)),1/(10^(H142/10)),1/(10^(H138/10)))))</f>
        <v>-89.209422484260188</v>
      </c>
      <c r="I144" s="2">
        <f>10*LOG10(1/(AVERAGE(1/(10^(I137/10)),1/(10^(I142/10)),1/(10^(I138/10)))))</f>
        <v>-91.276972119582666</v>
      </c>
    </row>
    <row r="145" spans="1:9" x14ac:dyDescent="0.25">
      <c r="A145" s="1">
        <v>7</v>
      </c>
      <c r="B145" s="1" t="s">
        <v>38</v>
      </c>
      <c r="C145" s="1" t="s">
        <v>21</v>
      </c>
      <c r="D145" s="1">
        <v>3</v>
      </c>
      <c r="E145" s="1" t="s">
        <v>19</v>
      </c>
      <c r="F145" s="2">
        <f>10*LOG10( (10^(F135/10)+10^(F136/10)+10^(F137/10)+10^(F138/10)+10^(F139/10)+10^(F140/10)+10^(F141/10)+10^(F142/10))/8 )</f>
        <v>-88.575338814625866</v>
      </c>
      <c r="G145" s="2">
        <f>10*LOG10( (10^(G135/10)+10^(G136/10)+10^(G137/10)+10^(G138/10)+10^(G139/10)+10^(G140/10)+10^(G141/10)+10^(G142/10))/8 )</f>
        <v>-90.734405160508643</v>
      </c>
      <c r="H145" s="2">
        <f>10*LOG10( 1/AVERAGE(1/(10^(H135/10)),1/(10^(H136/10)),1/(10^(H137/10)),1/(10^(H138/10)),1/(10^(H139/10)),1/(10^(H140/10)),1/(10^(H141/10)),1/(10^(H142/10))) )</f>
        <v>-88.925959458768361</v>
      </c>
      <c r="I145" s="2">
        <f>10*LOG10( 1/AVERAGE(1/(10^(I135/10)),1/(10^(I136/10)),1/(10^(I137/10)),1/(10^(I138/10)),1/(10^(I139/10)),1/(10^(I140/10)),1/(10^(I141/10)),1/(10^(I142/10))) )</f>
        <v>-91.09139221295743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5" x14ac:dyDescent="0.25"/>
  <cols>
    <col min="1" max="1" width="9.140625" style="1"/>
    <col min="2" max="2" width="10" style="1" bestFit="1" customWidth="1"/>
    <col min="3" max="4" width="9.140625" style="1"/>
    <col min="5" max="5" width="23.140625" style="1" bestFit="1" customWidth="1"/>
    <col min="6" max="9" width="13.7109375" style="2" bestFit="1" customWidth="1"/>
    <col min="10" max="16384" width="9.140625" style="1"/>
  </cols>
  <sheetData>
    <row r="1" spans="1:9" x14ac:dyDescent="0.25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108</v>
      </c>
      <c r="I2" s="2" t="s">
        <v>108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1">
        <v>-95.6</v>
      </c>
      <c r="G3" s="1">
        <v>-98</v>
      </c>
      <c r="H3" s="1">
        <v>-96</v>
      </c>
      <c r="I3" s="1">
        <v>-98.3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1">
        <v>-94.7</v>
      </c>
      <c r="G4" s="1">
        <v>-96.7</v>
      </c>
      <c r="H4" s="1">
        <v>-94.9</v>
      </c>
      <c r="I4" s="1">
        <v>-96.8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1">
        <v>-94</v>
      </c>
      <c r="G5" s="1">
        <v>-96</v>
      </c>
      <c r="H5" s="1">
        <v>-94.2</v>
      </c>
      <c r="I5" s="1">
        <v>-96.2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1">
        <v>-91.8</v>
      </c>
      <c r="G6" s="1">
        <v>-93.7</v>
      </c>
      <c r="H6" s="1">
        <v>-91.9</v>
      </c>
      <c r="I6" s="1">
        <v>-93.7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1">
        <v>-92.2</v>
      </c>
      <c r="G7" s="1">
        <v>-94</v>
      </c>
      <c r="H7" s="1">
        <v>-92.2</v>
      </c>
      <c r="I7" s="1">
        <v>-94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1">
        <v>-95.3</v>
      </c>
      <c r="G8" s="1">
        <v>-97.5</v>
      </c>
      <c r="H8" s="1">
        <v>-95.6</v>
      </c>
      <c r="I8" s="1">
        <v>-97.7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1">
        <v>-93.6</v>
      </c>
      <c r="G9" s="1">
        <v>-95.5</v>
      </c>
      <c r="H9" s="1">
        <v>-93.6</v>
      </c>
      <c r="I9" s="1">
        <v>-95.6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1">
        <v>-94.4</v>
      </c>
      <c r="G10" s="1">
        <v>-96.3</v>
      </c>
      <c r="H10" s="1">
        <v>-94.6</v>
      </c>
      <c r="I10" s="1">
        <v>-96.5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-94.195396456636956</v>
      </c>
      <c r="G11" s="2">
        <f>10*LOG10(AVERAGE(10^(G5/10),10^(G10/10)))</f>
        <v>-96.147410106634624</v>
      </c>
      <c r="H11" s="2">
        <f>10*LOG10(1/(AVERAGE(1/(10^(H5/10)),1/(10^(H10/10)))))</f>
        <v>-94.404603543363081</v>
      </c>
      <c r="I11" s="2">
        <f>10*LOG10(1/(AVERAGE(1/(10^(I5/10)),1/(10^(I10/10)))))</f>
        <v>-96.352589893365405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105</v>
      </c>
      <c r="F12" s="2">
        <f>10*LOG10(AVERAGE(10^(F5/10),10^(F10/10),10^(F6/10)))</f>
        <v>-93.24258714409423</v>
      </c>
      <c r="G12" s="2">
        <f>10*LOG10(AVERAGE(10^(G5/10),10^(G10/10),10^(G6/10)))</f>
        <v>-95.170354509940211</v>
      </c>
      <c r="H12" s="2">
        <f>10*LOG10(1/(AVERAGE(1/(10^(H5/10)),1/(10^(H10/10)),1/(10^(H6/10)))))</f>
        <v>-93.718750911643113</v>
      </c>
      <c r="I12" s="2">
        <f>10*LOG10(1/(AVERAGE(1/(10^(I5/10)),1/(10^(I10/10)),1/(10^(I6/10)))))</f>
        <v>-95.634715360133754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-93.754160092993089</v>
      </c>
      <c r="G13" s="2">
        <f>10*LOG10( (10^(G3/10)+10^(G4/10)+10^(G5/10)+10^(G6/10)+10^(G7/10)+10^(G8/10)+10^(G9/10)+10^(G10/10))/8 )</f>
        <v>-95.722198402806555</v>
      </c>
      <c r="H13" s="2">
        <f>10*LOG10( 1/AVERAGE(1/(10^(H3/10)),1/(10^(H4/10)),1/(10^(H5/10)),1/(10^(H6/10)),1/(10^(H7/10)),1/(10^(H8/10)),1/(10^(H9/10)),1/(10^(H10/10))) )</f>
        <v>-94.336842134839131</v>
      </c>
      <c r="I13" s="2">
        <f>10*LOG10( 1/AVERAGE(1/(10^(I3/10)),1/(10^(I4/10)),1/(10^(I5/10)),1/(10^(I6/10)),1/(10^(I7/10)),1/(10^(I8/10)),1/(10^(I9/10)),1/(10^(I10/10))) )</f>
        <v>-96.354585225887078</v>
      </c>
    </row>
    <row r="15" spans="1:9" x14ac:dyDescent="0.25">
      <c r="A15" s="1">
        <v>13</v>
      </c>
      <c r="B15" s="1" t="s">
        <v>37</v>
      </c>
      <c r="C15" s="1" t="s">
        <v>20</v>
      </c>
      <c r="D15" s="1">
        <v>3</v>
      </c>
      <c r="E15" s="3" t="s">
        <v>10</v>
      </c>
      <c r="F15" s="1">
        <v>-95.1</v>
      </c>
      <c r="G15" s="1">
        <v>-97.3</v>
      </c>
      <c r="H15" s="1">
        <v>-95.3</v>
      </c>
      <c r="I15" s="1">
        <v>-97.6</v>
      </c>
    </row>
    <row r="16" spans="1:9" x14ac:dyDescent="0.25">
      <c r="A16" s="1">
        <v>13</v>
      </c>
      <c r="B16" s="1" t="s">
        <v>37</v>
      </c>
      <c r="C16" s="1" t="s">
        <v>20</v>
      </c>
      <c r="D16" s="1">
        <v>3</v>
      </c>
      <c r="E16" s="3" t="s">
        <v>11</v>
      </c>
      <c r="F16" s="1">
        <v>-95.6</v>
      </c>
      <c r="G16" s="1">
        <v>-97.5</v>
      </c>
      <c r="H16" s="1">
        <v>-95.8</v>
      </c>
      <c r="I16" s="1">
        <v>-97.7</v>
      </c>
    </row>
    <row r="17" spans="1:9" x14ac:dyDescent="0.25">
      <c r="A17" s="1">
        <v>13</v>
      </c>
      <c r="B17" s="1" t="s">
        <v>37</v>
      </c>
      <c r="C17" s="1" t="s">
        <v>20</v>
      </c>
      <c r="D17" s="1">
        <v>3</v>
      </c>
      <c r="E17" s="1" t="s">
        <v>12</v>
      </c>
      <c r="F17" s="1">
        <v>-95.9</v>
      </c>
      <c r="G17" s="1">
        <v>-98</v>
      </c>
      <c r="H17" s="1">
        <v>-96.1</v>
      </c>
      <c r="I17" s="1">
        <v>-98.2</v>
      </c>
    </row>
    <row r="18" spans="1:9" x14ac:dyDescent="0.25">
      <c r="A18" s="1">
        <v>13</v>
      </c>
      <c r="B18" s="1" t="s">
        <v>37</v>
      </c>
      <c r="C18" s="1" t="s">
        <v>20</v>
      </c>
      <c r="D18" s="1">
        <v>3</v>
      </c>
      <c r="E18" s="1" t="s">
        <v>13</v>
      </c>
      <c r="F18" s="1">
        <v>-94.5</v>
      </c>
      <c r="G18" s="1">
        <v>-96.4</v>
      </c>
      <c r="H18" s="1">
        <v>-94.6</v>
      </c>
      <c r="I18" s="1">
        <v>-96.4</v>
      </c>
    </row>
    <row r="19" spans="1:9" x14ac:dyDescent="0.25">
      <c r="A19" s="1">
        <v>13</v>
      </c>
      <c r="B19" s="1" t="s">
        <v>37</v>
      </c>
      <c r="C19" s="1" t="s">
        <v>20</v>
      </c>
      <c r="D19" s="1">
        <v>3</v>
      </c>
      <c r="E19" s="1" t="s">
        <v>14</v>
      </c>
      <c r="F19" s="1">
        <v>-94.9</v>
      </c>
      <c r="G19" s="1">
        <v>-96.8</v>
      </c>
      <c r="H19" s="1">
        <v>-95</v>
      </c>
      <c r="I19" s="1">
        <v>-96.8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1" t="s">
        <v>15</v>
      </c>
      <c r="F20" s="1">
        <v>-97.1</v>
      </c>
      <c r="G20" s="1">
        <v>-99.2</v>
      </c>
      <c r="H20" s="1">
        <v>-97.1</v>
      </c>
      <c r="I20" s="1">
        <v>-99.3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1" t="s">
        <v>16</v>
      </c>
      <c r="F21" s="1">
        <v>-94.8</v>
      </c>
      <c r="G21" s="1">
        <v>-96.8</v>
      </c>
      <c r="H21" s="1">
        <v>-94.9</v>
      </c>
      <c r="I21" s="1">
        <v>-96.8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17</v>
      </c>
      <c r="F22" s="1">
        <v>-96.3</v>
      </c>
      <c r="G22" s="1">
        <v>-98.3</v>
      </c>
      <c r="H22" s="1">
        <v>-96.4</v>
      </c>
      <c r="I22" s="1">
        <v>-98.4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18</v>
      </c>
      <c r="F23" s="2">
        <f>10*LOG10(AVERAGE(10^(F17/10),10^(F22/10)))</f>
        <v>-96.095396456636934</v>
      </c>
      <c r="G23" s="2">
        <f>10*LOG10(AVERAGE(10^(G17/10),10^(G22/10)))</f>
        <v>-98.147410106634624</v>
      </c>
      <c r="H23" s="2">
        <f>10*LOG10(1/(AVERAGE(1/(10^(H17/10)),1/(10^(H22/10)))))</f>
        <v>-96.252589893365382</v>
      </c>
      <c r="I23" s="2">
        <f>10*LOG10(1/(AVERAGE(1/(10^(I17/10)),1/(10^(I22/10)))))</f>
        <v>-98.301151190826943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105</v>
      </c>
      <c r="F24" s="2">
        <f>10*LOG10(AVERAGE(10^(F17/10),10^(F22/10),10^(F18/10)))</f>
        <v>-95.496093075315713</v>
      </c>
      <c r="G24" s="2">
        <f>10*LOG10(AVERAGE(10^(G17/10),10^(G22/10),10^(G18/10)))</f>
        <v>-97.483723849500109</v>
      </c>
      <c r="H24" s="2">
        <f>10*LOG10(1/(AVERAGE(1/(10^(H17/10)),1/(10^(H22/10)),1/(10^(H18/10)))))</f>
        <v>-95.768399689041161</v>
      </c>
      <c r="I24" s="2">
        <f>10*LOG10(1/(AVERAGE(1/(10^(I17/10)),1/(10^(I22/10)),1/(10^(I18/10)))))</f>
        <v>-97.754988570399632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19</v>
      </c>
      <c r="F25" s="2">
        <f>10*LOG10( (10^(F15/10)+10^(F16/10)+10^(F17/10)+10^(F18/10)+10^(F19/10)+10^(F20/10)+10^(F21/10)+10^(F22/10))/8 )</f>
        <v>-95.450718127767374</v>
      </c>
      <c r="G25" s="2">
        <f>10*LOG10( (10^(G15/10)+10^(G16/10)+10^(G17/10)+10^(G18/10)+10^(G19/10)+10^(G20/10)+10^(G21/10)+10^(G22/10))/8 )</f>
        <v>-97.454491292160384</v>
      </c>
      <c r="H25" s="2">
        <f>10*LOG10( 1/AVERAGE(1/(10^(H15/10)),1/(10^(H16/10)),1/(10^(H17/10)),1/(10^(H18/10)),1/(10^(H19/10)),1/(10^(H20/10)),1/(10^(H21/10)),1/(10^(H22/10))) )</f>
        <v>-95.725015258355413</v>
      </c>
      <c r="I25" s="2">
        <f>10*LOG10( 1/AVERAGE(1/(10^(I15/10)),1/(10^(I16/10)),1/(10^(I17/10)),1/(10^(I18/10)),1/(10^(I19/10)),1/(10^(I20/10)),1/(10^(I21/10)),1/(10^(I22/10))) )</f>
        <v>-97.746740558160937</v>
      </c>
    </row>
    <row r="27" spans="1:9" x14ac:dyDescent="0.25">
      <c r="A27" s="1">
        <v>13</v>
      </c>
      <c r="B27" s="1" t="s">
        <v>38</v>
      </c>
      <c r="C27" s="1" t="s">
        <v>8</v>
      </c>
      <c r="D27" s="1">
        <v>3</v>
      </c>
      <c r="E27" s="3" t="s">
        <v>10</v>
      </c>
      <c r="F27" s="1">
        <v>-84.9</v>
      </c>
      <c r="G27" s="1">
        <v>-90.1</v>
      </c>
      <c r="H27" s="1">
        <v>-85.1</v>
      </c>
      <c r="I27" s="1">
        <v>-90.1</v>
      </c>
    </row>
    <row r="28" spans="1:9" x14ac:dyDescent="0.25">
      <c r="A28" s="1">
        <v>13</v>
      </c>
      <c r="B28" s="1" t="s">
        <v>38</v>
      </c>
      <c r="C28" s="1" t="s">
        <v>8</v>
      </c>
      <c r="D28" s="1">
        <v>3</v>
      </c>
      <c r="E28" s="3" t="s">
        <v>11</v>
      </c>
      <c r="F28" s="1">
        <v>-89.6</v>
      </c>
      <c r="G28" s="1">
        <v>-92</v>
      </c>
      <c r="H28" s="1">
        <v>-89.6</v>
      </c>
      <c r="I28" s="1">
        <v>-92.1</v>
      </c>
    </row>
    <row r="29" spans="1:9" x14ac:dyDescent="0.25">
      <c r="A29" s="1">
        <v>13</v>
      </c>
      <c r="B29" s="1" t="s">
        <v>38</v>
      </c>
      <c r="C29" s="1" t="s">
        <v>8</v>
      </c>
      <c r="D29" s="1">
        <v>3</v>
      </c>
      <c r="E29" s="1" t="s">
        <v>12</v>
      </c>
      <c r="F29" s="1">
        <v>-88.7</v>
      </c>
      <c r="G29" s="1">
        <v>-91.4</v>
      </c>
      <c r="H29" s="1">
        <v>-88.7</v>
      </c>
      <c r="I29" s="1">
        <v>-91.4</v>
      </c>
    </row>
    <row r="30" spans="1:9" x14ac:dyDescent="0.25">
      <c r="A30" s="1">
        <v>13</v>
      </c>
      <c r="B30" s="1" t="s">
        <v>38</v>
      </c>
      <c r="C30" s="1" t="s">
        <v>8</v>
      </c>
      <c r="D30" s="1">
        <v>3</v>
      </c>
      <c r="E30" s="1" t="s">
        <v>13</v>
      </c>
      <c r="F30" s="1">
        <v>-87.1</v>
      </c>
      <c r="G30" s="1">
        <v>-89.1</v>
      </c>
      <c r="H30" s="1">
        <v>-87.2</v>
      </c>
      <c r="I30" s="1">
        <v>-89.1</v>
      </c>
    </row>
    <row r="31" spans="1:9" x14ac:dyDescent="0.25">
      <c r="A31" s="1">
        <v>13</v>
      </c>
      <c r="B31" s="1" t="s">
        <v>38</v>
      </c>
      <c r="C31" s="1" t="s">
        <v>8</v>
      </c>
      <c r="D31" s="1">
        <v>3</v>
      </c>
      <c r="E31" s="1" t="s">
        <v>14</v>
      </c>
      <c r="F31" s="1">
        <v>-87.6</v>
      </c>
      <c r="G31" s="1">
        <v>-89.5</v>
      </c>
      <c r="H31" s="1">
        <v>-87.6</v>
      </c>
      <c r="I31" s="1">
        <v>-89.5</v>
      </c>
    </row>
    <row r="32" spans="1:9" x14ac:dyDescent="0.25">
      <c r="A32" s="1">
        <v>13</v>
      </c>
      <c r="B32" s="1" t="s">
        <v>38</v>
      </c>
      <c r="C32" s="1" t="s">
        <v>8</v>
      </c>
      <c r="D32" s="1">
        <v>3</v>
      </c>
      <c r="E32" s="1" t="s">
        <v>15</v>
      </c>
      <c r="F32" s="1">
        <v>-91</v>
      </c>
      <c r="G32" s="1">
        <v>-93.2</v>
      </c>
      <c r="H32" s="1">
        <v>-91</v>
      </c>
      <c r="I32" s="1">
        <v>-93.2</v>
      </c>
    </row>
    <row r="33" spans="1:9" x14ac:dyDescent="0.25">
      <c r="A33" s="1">
        <v>13</v>
      </c>
      <c r="B33" s="1" t="s">
        <v>38</v>
      </c>
      <c r="C33" s="1" t="s">
        <v>8</v>
      </c>
      <c r="D33" s="1">
        <v>3</v>
      </c>
      <c r="E33" s="1" t="s">
        <v>16</v>
      </c>
      <c r="F33" s="1">
        <v>-89</v>
      </c>
      <c r="G33" s="1">
        <v>-91</v>
      </c>
      <c r="H33" s="1">
        <v>-89.1</v>
      </c>
      <c r="I33" s="1">
        <v>-91.1</v>
      </c>
    </row>
    <row r="34" spans="1:9" x14ac:dyDescent="0.25">
      <c r="A34" s="1">
        <v>13</v>
      </c>
      <c r="B34" s="1" t="s">
        <v>38</v>
      </c>
      <c r="C34" s="1" t="s">
        <v>8</v>
      </c>
      <c r="D34" s="1">
        <v>3</v>
      </c>
      <c r="E34" s="1" t="s">
        <v>17</v>
      </c>
      <c r="F34" s="1">
        <v>-90</v>
      </c>
      <c r="G34" s="1">
        <v>-92</v>
      </c>
      <c r="H34" s="1">
        <v>-90</v>
      </c>
      <c r="I34" s="1">
        <v>-92.1</v>
      </c>
    </row>
    <row r="35" spans="1:9" x14ac:dyDescent="0.25">
      <c r="A35" s="1">
        <v>13</v>
      </c>
      <c r="B35" s="1" t="s">
        <v>38</v>
      </c>
      <c r="C35" s="1" t="s">
        <v>8</v>
      </c>
      <c r="D35" s="1">
        <v>3</v>
      </c>
      <c r="E35" s="1" t="s">
        <v>18</v>
      </c>
      <c r="F35" s="2">
        <f>10*LOG10(AVERAGE(10^(F29/10),10^(F34/10)))</f>
        <v>-89.301538413865842</v>
      </c>
      <c r="G35" s="2">
        <f>10*LOG10(AVERAGE(10^(G29/10),10^(G34/10)))</f>
        <v>-91.689646597059408</v>
      </c>
      <c r="H35" s="2">
        <f>10*LOG10(1/(AVERAGE(1/(10^(H29/10)),1/(10^(H34/10)))))</f>
        <v>-89.398461586134189</v>
      </c>
      <c r="I35" s="2">
        <f>10*LOG10(1/(AVERAGE(1/(10^(I29/10)),1/(10^(I34/10)))))</f>
        <v>-91.764088093635536</v>
      </c>
    </row>
    <row r="36" spans="1:9" x14ac:dyDescent="0.25">
      <c r="A36" s="1">
        <v>13</v>
      </c>
      <c r="B36" s="1" t="s">
        <v>38</v>
      </c>
      <c r="C36" s="1" t="s">
        <v>8</v>
      </c>
      <c r="D36" s="1">
        <v>3</v>
      </c>
      <c r="E36" s="1" t="s">
        <v>105</v>
      </c>
      <c r="F36" s="2">
        <f>10*LOG10(AVERAGE(10^(F29/10),10^(F34/10),10^(F30/10)))</f>
        <v>-88.43773258596687</v>
      </c>
      <c r="G36" s="2">
        <f>10*LOG10(AVERAGE(10^(G29/10),10^(G34/10),10^(G30/10)))</f>
        <v>-90.645494891609133</v>
      </c>
      <c r="H36" s="2">
        <f>10*LOG10(1/(AVERAGE(1/(10^(H29/10)),1/(10^(H34/10)),1/(10^(H30/10)))))</f>
        <v>-88.781612085334217</v>
      </c>
      <c r="I36" s="2">
        <f>10*LOG10(1/(AVERAGE(1/(10^(I29/10)),1/(10^(I34/10)),1/(10^(I30/10)))))</f>
        <v>-91.043761196544821</v>
      </c>
    </row>
    <row r="37" spans="1:9" x14ac:dyDescent="0.25">
      <c r="A37" s="1">
        <v>13</v>
      </c>
      <c r="B37" s="1" t="s">
        <v>38</v>
      </c>
      <c r="C37" s="1" t="s">
        <v>8</v>
      </c>
      <c r="D37" s="1">
        <v>3</v>
      </c>
      <c r="E37" s="1" t="s">
        <v>19</v>
      </c>
      <c r="F37" s="2">
        <f>10*LOG10( (10^(F27/10)+10^(F28/10)+10^(F29/10)+10^(F30/10)+10^(F31/10)+10^(F32/10)+10^(F33/10)+10^(F34/10))/8 )</f>
        <v>-88.088887874762221</v>
      </c>
      <c r="G37" s="2">
        <f>10*LOG10( (10^(G27/10)+10^(G28/10)+10^(G29/10)+10^(G30/10)+10^(G31/10)+10^(G32/10)+10^(G33/10)+10^(G34/10))/8 )</f>
        <v>-90.842814590702204</v>
      </c>
      <c r="H37" s="2">
        <f>10*LOG10( 1/AVERAGE(1/(10^(H27/10)),1/(10^(H28/10)),1/(10^(H29/10)),1/(10^(H30/10)),1/(10^(H31/10)),1/(10^(H32/10)),1/(10^(H33/10)),1/(10^(H34/10))) )</f>
        <v>-88.857087189382341</v>
      </c>
      <c r="I37" s="2">
        <f>10*LOG10( 1/AVERAGE(1/(10^(I27/10)),1/(10^(I28/10)),1/(10^(I29/10)),1/(10^(I30/10)),1/(10^(I31/10)),1/(10^(I32/10)),1/(10^(I33/10)),1/(10^(I34/10))) )</f>
        <v>-91.274662057373092</v>
      </c>
    </row>
    <row r="39" spans="1:9" x14ac:dyDescent="0.25">
      <c r="A39" s="1">
        <v>13</v>
      </c>
      <c r="B39" s="1" t="s">
        <v>38</v>
      </c>
      <c r="C39" s="1" t="s">
        <v>20</v>
      </c>
      <c r="D39" s="1">
        <v>3</v>
      </c>
      <c r="E39" s="3" t="s">
        <v>10</v>
      </c>
      <c r="F39" s="1">
        <v>-83.9</v>
      </c>
      <c r="G39" s="1">
        <v>-89.2</v>
      </c>
      <c r="H39" s="1">
        <v>-84.3</v>
      </c>
      <c r="I39" s="1">
        <v>-89.3</v>
      </c>
    </row>
    <row r="40" spans="1:9" x14ac:dyDescent="0.25">
      <c r="A40" s="1">
        <v>13</v>
      </c>
      <c r="B40" s="1" t="s">
        <v>38</v>
      </c>
      <c r="C40" s="1" t="s">
        <v>20</v>
      </c>
      <c r="D40" s="1">
        <v>3</v>
      </c>
      <c r="E40" s="3" t="s">
        <v>11</v>
      </c>
      <c r="F40" s="1">
        <v>-90.6</v>
      </c>
      <c r="G40" s="1">
        <v>-93</v>
      </c>
      <c r="H40" s="1">
        <v>-90.6</v>
      </c>
      <c r="I40" s="1">
        <v>-93</v>
      </c>
    </row>
    <row r="41" spans="1:9" x14ac:dyDescent="0.25">
      <c r="A41" s="1">
        <v>13</v>
      </c>
      <c r="B41" s="1" t="s">
        <v>38</v>
      </c>
      <c r="C41" s="1" t="s">
        <v>20</v>
      </c>
      <c r="D41" s="1">
        <v>3</v>
      </c>
      <c r="E41" s="1" t="s">
        <v>12</v>
      </c>
      <c r="F41" s="1">
        <v>-91.1</v>
      </c>
      <c r="G41" s="1">
        <v>-93.4</v>
      </c>
      <c r="H41" s="1">
        <v>-91.1</v>
      </c>
      <c r="I41" s="1">
        <v>-93.5</v>
      </c>
    </row>
    <row r="42" spans="1:9" x14ac:dyDescent="0.25">
      <c r="A42" s="1">
        <v>13</v>
      </c>
      <c r="B42" s="1" t="s">
        <v>38</v>
      </c>
      <c r="C42" s="1" t="s">
        <v>20</v>
      </c>
      <c r="D42" s="1">
        <v>3</v>
      </c>
      <c r="E42" s="1" t="s">
        <v>13</v>
      </c>
      <c r="F42" s="1">
        <v>-90</v>
      </c>
      <c r="G42" s="1">
        <v>-91.9</v>
      </c>
      <c r="H42" s="1">
        <v>-90</v>
      </c>
      <c r="I42" s="1">
        <v>-91.9</v>
      </c>
    </row>
    <row r="43" spans="1:9" x14ac:dyDescent="0.25">
      <c r="A43" s="1">
        <v>13</v>
      </c>
      <c r="B43" s="1" t="s">
        <v>38</v>
      </c>
      <c r="C43" s="1" t="s">
        <v>20</v>
      </c>
      <c r="D43" s="1">
        <v>3</v>
      </c>
      <c r="E43" s="1" t="s">
        <v>14</v>
      </c>
      <c r="F43" s="1">
        <v>-90.4</v>
      </c>
      <c r="G43" s="1">
        <v>-92.3</v>
      </c>
      <c r="H43" s="1">
        <v>-90.4</v>
      </c>
      <c r="I43" s="1">
        <v>-92.3</v>
      </c>
    </row>
    <row r="44" spans="1:9" x14ac:dyDescent="0.25">
      <c r="A44" s="1">
        <v>13</v>
      </c>
      <c r="B44" s="1" t="s">
        <v>38</v>
      </c>
      <c r="C44" s="1" t="s">
        <v>20</v>
      </c>
      <c r="D44" s="1">
        <v>3</v>
      </c>
      <c r="E44" s="1" t="s">
        <v>15</v>
      </c>
      <c r="F44" s="1">
        <v>-92.3</v>
      </c>
      <c r="G44" s="1">
        <v>-94.5</v>
      </c>
      <c r="H44" s="1">
        <v>-92.3</v>
      </c>
      <c r="I44" s="1">
        <v>-94.6</v>
      </c>
    </row>
    <row r="45" spans="1:9" x14ac:dyDescent="0.25">
      <c r="A45" s="1">
        <v>13</v>
      </c>
      <c r="B45" s="1" t="s">
        <v>38</v>
      </c>
      <c r="C45" s="1" t="s">
        <v>20</v>
      </c>
      <c r="D45" s="1">
        <v>3</v>
      </c>
      <c r="E45" s="1" t="s">
        <v>16</v>
      </c>
      <c r="F45" s="1">
        <v>-92.7</v>
      </c>
      <c r="G45" s="1">
        <v>-94.6</v>
      </c>
      <c r="H45" s="1">
        <v>-92.7</v>
      </c>
      <c r="I45" s="1">
        <v>-94.6</v>
      </c>
    </row>
    <row r="46" spans="1:9" x14ac:dyDescent="0.25">
      <c r="A46" s="1">
        <v>13</v>
      </c>
      <c r="B46" s="1" t="s">
        <v>38</v>
      </c>
      <c r="C46" s="1" t="s">
        <v>20</v>
      </c>
      <c r="D46" s="1">
        <v>3</v>
      </c>
      <c r="E46" s="1" t="s">
        <v>17</v>
      </c>
      <c r="F46" s="1">
        <v>-91.8</v>
      </c>
      <c r="G46" s="1">
        <v>-93.8</v>
      </c>
      <c r="H46" s="1">
        <v>-91.8</v>
      </c>
      <c r="I46" s="1">
        <v>-93.8</v>
      </c>
    </row>
    <row r="47" spans="1:9" x14ac:dyDescent="0.25">
      <c r="A47" s="1">
        <v>13</v>
      </c>
      <c r="B47" s="1" t="s">
        <v>38</v>
      </c>
      <c r="C47" s="1" t="s">
        <v>20</v>
      </c>
      <c r="D47" s="1">
        <v>3</v>
      </c>
      <c r="E47" s="1" t="s">
        <v>18</v>
      </c>
      <c r="F47" s="2">
        <f>10*LOG10(AVERAGE(10^(F41/10),10^(F46/10)))</f>
        <v>-91.435911906364481</v>
      </c>
      <c r="G47" s="2">
        <f>10*LOG10(AVERAGE(10^(G41/10),10^(G46/10)))</f>
        <v>-93.595396456636934</v>
      </c>
      <c r="H47" s="2">
        <f>10*LOG10(1/(AVERAGE(1/(10^(H41/10)),1/(10^(H46/10)))))</f>
        <v>-91.464088093635525</v>
      </c>
      <c r="I47" s="2">
        <f>10*LOG10(1/(AVERAGE(1/(10^(I41/10)),1/(10^(I46/10)))))</f>
        <v>-93.652589893365374</v>
      </c>
    </row>
    <row r="48" spans="1:9" x14ac:dyDescent="0.25">
      <c r="A48" s="1">
        <v>13</v>
      </c>
      <c r="B48" s="1" t="s">
        <v>38</v>
      </c>
      <c r="C48" s="1" t="s">
        <v>20</v>
      </c>
      <c r="D48" s="1">
        <v>3</v>
      </c>
      <c r="E48" s="1" t="s">
        <v>105</v>
      </c>
      <c r="F48" s="2">
        <f>10*LOG10(AVERAGE(10^(F41/10),10^(F46/10),10^(F42/10)))</f>
        <v>-90.902763175600768</v>
      </c>
      <c r="G48" s="2">
        <f>10*LOG10(AVERAGE(10^(G41/10),10^(G46/10),10^(G42/10)))</f>
        <v>-92.95388596860127</v>
      </c>
      <c r="H48" s="2">
        <f>10*LOG10(1/(AVERAGE(1/(10^(H41/10)),1/(10^(H46/10)),1/(10^(H42/10)))))</f>
        <v>-91.028692453677962</v>
      </c>
      <c r="I48" s="2">
        <f>10*LOG10(1/(AVERAGE(1/(10^(I41/10)),1/(10^(I46/10)),1/(10^(I42/10)))))</f>
        <v>-93.143146838921567</v>
      </c>
    </row>
    <row r="49" spans="1:9" x14ac:dyDescent="0.25">
      <c r="A49" s="1">
        <v>13</v>
      </c>
      <c r="B49" s="1" t="s">
        <v>38</v>
      </c>
      <c r="C49" s="1" t="s">
        <v>20</v>
      </c>
      <c r="D49" s="1">
        <v>3</v>
      </c>
      <c r="E49" s="1" t="s">
        <v>19</v>
      </c>
      <c r="F49" s="2">
        <f>10*LOG10( (10^(F39/10)+10^(F40/10)+10^(F41/10)+10^(F42/10)+10^(F43/10)+10^(F44/10)+10^(F45/10)+10^(F46/10))/8 )</f>
        <v>-89.290578383933607</v>
      </c>
      <c r="G49" s="2">
        <f>10*LOG10( (10^(G39/10)+10^(G40/10)+10^(G41/10)+10^(G42/10)+10^(G43/10)+10^(G44/10)+10^(G45/10)+10^(G46/10))/8 )</f>
        <v>-92.485806425682341</v>
      </c>
      <c r="H49" s="2">
        <f>10*LOG10( 1/AVERAGE(1/(10^(H39/10)),1/(10^(H40/10)),1/(10^(H41/10)),1/(10^(H42/10)),1/(10^(H43/10)),1/(10^(H44/10)),1/(10^(H45/10)),1/(10^(H46/10))) )</f>
        <v>-90.914878791438667</v>
      </c>
      <c r="I49" s="2">
        <f>10*LOG10( 1/AVERAGE(1/(10^(I39/10)),1/(10^(I40/10)),1/(10^(I41/10)),1/(10^(I42/10)),1/(10^(I43/10)),1/(10^(I44/10)),1/(10^(I45/10)),1/(10^(I46/10))) )</f>
        <v>-93.143696804922783</v>
      </c>
    </row>
    <row r="51" spans="1:9" x14ac:dyDescent="0.25">
      <c r="A51" s="1">
        <v>7</v>
      </c>
      <c r="B51" s="1" t="s">
        <v>37</v>
      </c>
      <c r="C51" s="1" t="s">
        <v>47</v>
      </c>
      <c r="D51" s="1">
        <v>3</v>
      </c>
      <c r="E51" s="3" t="s">
        <v>10</v>
      </c>
      <c r="F51" s="1">
        <v>-90.1</v>
      </c>
      <c r="G51" s="1">
        <v>-92.2</v>
      </c>
      <c r="H51" s="1">
        <v>-90.4</v>
      </c>
      <c r="I51" s="1">
        <v>-92.5</v>
      </c>
    </row>
    <row r="52" spans="1:9" x14ac:dyDescent="0.25">
      <c r="A52" s="1">
        <v>7</v>
      </c>
      <c r="B52" s="1" t="s">
        <v>37</v>
      </c>
      <c r="C52" s="1" t="s">
        <v>47</v>
      </c>
      <c r="D52" s="1">
        <v>3</v>
      </c>
      <c r="E52" s="3" t="s">
        <v>11</v>
      </c>
      <c r="F52" s="1">
        <v>-92</v>
      </c>
      <c r="G52" s="1">
        <v>-94</v>
      </c>
      <c r="H52" s="1">
        <v>-92.1</v>
      </c>
      <c r="I52" s="1">
        <v>-94.1</v>
      </c>
    </row>
    <row r="53" spans="1:9" x14ac:dyDescent="0.25">
      <c r="A53" s="1">
        <v>7</v>
      </c>
      <c r="B53" s="1" t="s">
        <v>37</v>
      </c>
      <c r="C53" s="1" t="s">
        <v>47</v>
      </c>
      <c r="D53" s="1">
        <v>3</v>
      </c>
      <c r="E53" s="1" t="s">
        <v>12</v>
      </c>
      <c r="F53" s="1">
        <v>-92.4</v>
      </c>
      <c r="G53" s="1">
        <v>-94.4</v>
      </c>
      <c r="H53" s="1">
        <v>-92.5</v>
      </c>
      <c r="I53" s="1">
        <v>-94.5</v>
      </c>
    </row>
    <row r="54" spans="1:9" x14ac:dyDescent="0.25">
      <c r="A54" s="1">
        <v>7</v>
      </c>
      <c r="B54" s="1" t="s">
        <v>37</v>
      </c>
      <c r="C54" s="1" t="s">
        <v>47</v>
      </c>
      <c r="D54" s="1">
        <v>3</v>
      </c>
      <c r="E54" s="1" t="s">
        <v>13</v>
      </c>
      <c r="F54" s="1">
        <v>-91.3</v>
      </c>
      <c r="G54" s="1">
        <v>-93.2</v>
      </c>
      <c r="H54" s="1">
        <v>-91.4</v>
      </c>
      <c r="I54" s="1">
        <v>-93.2</v>
      </c>
    </row>
    <row r="55" spans="1:9" x14ac:dyDescent="0.25">
      <c r="A55" s="1">
        <v>7</v>
      </c>
      <c r="B55" s="1" t="s">
        <v>37</v>
      </c>
      <c r="C55" s="1" t="s">
        <v>47</v>
      </c>
      <c r="D55" s="1">
        <v>3</v>
      </c>
      <c r="E55" s="1" t="s">
        <v>14</v>
      </c>
      <c r="F55" s="1">
        <v>-91.6</v>
      </c>
      <c r="G55" s="1">
        <v>-93.6</v>
      </c>
      <c r="H55" s="1">
        <v>-91.7</v>
      </c>
      <c r="I55" s="1">
        <v>-93.7</v>
      </c>
    </row>
    <row r="56" spans="1:9" x14ac:dyDescent="0.25">
      <c r="A56" s="1">
        <v>7</v>
      </c>
      <c r="B56" s="1" t="s">
        <v>37</v>
      </c>
      <c r="C56" s="1" t="s">
        <v>47</v>
      </c>
      <c r="D56" s="1">
        <v>3</v>
      </c>
      <c r="E56" s="1" t="s">
        <v>15</v>
      </c>
      <c r="F56" s="1">
        <v>-93.2</v>
      </c>
      <c r="G56" s="1">
        <v>-95.1</v>
      </c>
      <c r="H56" s="1">
        <v>-93.2</v>
      </c>
      <c r="I56" s="1">
        <v>-95.2</v>
      </c>
    </row>
    <row r="57" spans="1:9" x14ac:dyDescent="0.25">
      <c r="A57" s="1">
        <v>7</v>
      </c>
      <c r="B57" s="1" t="s">
        <v>37</v>
      </c>
      <c r="C57" s="1" t="s">
        <v>47</v>
      </c>
      <c r="D57" s="1">
        <v>3</v>
      </c>
      <c r="E57" s="1" t="s">
        <v>16</v>
      </c>
      <c r="F57" s="1">
        <v>-93.3</v>
      </c>
      <c r="G57" s="1">
        <v>-95.3</v>
      </c>
      <c r="H57" s="1">
        <v>-93.4</v>
      </c>
      <c r="I57" s="1">
        <v>-95.4</v>
      </c>
    </row>
    <row r="58" spans="1:9" x14ac:dyDescent="0.25">
      <c r="A58" s="1">
        <v>7</v>
      </c>
      <c r="B58" s="1" t="s">
        <v>37</v>
      </c>
      <c r="C58" s="1" t="s">
        <v>47</v>
      </c>
      <c r="D58" s="1">
        <v>3</v>
      </c>
      <c r="E58" s="1" t="s">
        <v>17</v>
      </c>
      <c r="F58" s="1">
        <v>-93</v>
      </c>
      <c r="G58" s="1">
        <v>-95</v>
      </c>
      <c r="H58" s="1">
        <v>-93.1</v>
      </c>
      <c r="I58" s="1">
        <v>-95</v>
      </c>
    </row>
    <row r="59" spans="1:9" x14ac:dyDescent="0.25">
      <c r="A59" s="1">
        <v>7</v>
      </c>
      <c r="B59" s="1" t="s">
        <v>37</v>
      </c>
      <c r="C59" s="1" t="s">
        <v>47</v>
      </c>
      <c r="D59" s="1">
        <v>3</v>
      </c>
      <c r="E59" s="1" t="s">
        <v>18</v>
      </c>
      <c r="F59" s="2">
        <f>10*LOG10(AVERAGE(10^(F53/10),10^(F58/10)))</f>
        <v>-92.689646597059408</v>
      </c>
      <c r="G59" s="2">
        <f>10*LOG10(AVERAGE(10^(G53/10),10^(G58/10)))</f>
        <v>-94.689646597059408</v>
      </c>
      <c r="H59" s="2">
        <f>10*LOG10(1/(AVERAGE(1/(10^(H53/10)),1/(10^(H58/10)))))</f>
        <v>-92.810353402940606</v>
      </c>
      <c r="I59" s="2">
        <f>10*LOG10(1/(AVERAGE(1/(10^(I53/10)),1/(10^(I58/10)))))</f>
        <v>-94.757191607942062</v>
      </c>
    </row>
    <row r="60" spans="1:9" x14ac:dyDescent="0.25">
      <c r="A60" s="1">
        <v>7</v>
      </c>
      <c r="B60" s="1" t="s">
        <v>37</v>
      </c>
      <c r="C60" s="1" t="s">
        <v>47</v>
      </c>
      <c r="D60" s="1">
        <v>3</v>
      </c>
      <c r="E60" s="1" t="s">
        <v>105</v>
      </c>
      <c r="F60" s="2">
        <f>10*LOG10(AVERAGE(10^(F53/10),10^(F58/10),10^(F54/10)))</f>
        <v>-92.175423274155023</v>
      </c>
      <c r="G60" s="2">
        <f>10*LOG10(AVERAGE(10^(G53/10),10^(G58/10),10^(G54/10)))</f>
        <v>-94.134367310390132</v>
      </c>
      <c r="H60" s="2">
        <f>10*LOG10(1/(AVERAGE(1/(10^(H53/10)),1/(10^(H58/10)),1/(10^(H54/10)))))</f>
        <v>-92.389156301296424</v>
      </c>
      <c r="I60" s="2">
        <f>10*LOG10(1/(AVERAGE(1/(10^(I53/10)),1/(10^(I58/10)),1/(10^(I54/10)))))</f>
        <v>-94.297499509661762</v>
      </c>
    </row>
    <row r="61" spans="1:9" x14ac:dyDescent="0.25">
      <c r="A61" s="1">
        <v>7</v>
      </c>
      <c r="B61" s="1" t="s">
        <v>37</v>
      </c>
      <c r="C61" s="1" t="s">
        <v>47</v>
      </c>
      <c r="D61" s="1">
        <v>3</v>
      </c>
      <c r="E61" s="1" t="s">
        <v>19</v>
      </c>
      <c r="F61" s="2">
        <f>10*LOG10( (10^(F51/10)+10^(F52/10)+10^(F53/10)+10^(F54/10)+10^(F55/10)+10^(F56/10)+10^(F57/10)+10^(F58/10))/8 )</f>
        <v>-91.98568145607959</v>
      </c>
      <c r="G61" s="2">
        <f>10*LOG10( (10^(G51/10)+10^(G52/10)+10^(G53/10)+10^(G54/10)+10^(G55/10)+10^(G56/10)+10^(G57/10)+10^(G58/10))/8 )</f>
        <v>-93.980392335091295</v>
      </c>
      <c r="H61" s="2">
        <f>10*LOG10( 1/AVERAGE(1/(10^(H51/10)),1/(10^(H52/10)),1/(10^(H53/10)),1/(10^(H54/10)),1/(10^(H55/10)),1/(10^(H56/10)),1/(10^(H57/10)),1/(10^(H58/10))) )</f>
        <v>-92.32832776568759</v>
      </c>
      <c r="I61" s="2">
        <f>10*LOG10( 1/AVERAGE(1/(10^(I51/10)),1/(10^(I52/10)),1/(10^(I53/10)),1/(10^(I54/10)),1/(10^(I55/10)),1/(10^(I56/10)),1/(10^(I57/10)),1/(10^(I58/10))) )</f>
        <v>-94.301867697653648</v>
      </c>
    </row>
    <row r="63" spans="1:9" x14ac:dyDescent="0.25">
      <c r="A63" s="1">
        <v>7</v>
      </c>
      <c r="B63" s="1" t="s">
        <v>37</v>
      </c>
      <c r="C63" s="1" t="s">
        <v>48</v>
      </c>
      <c r="D63" s="1">
        <v>3</v>
      </c>
      <c r="E63" s="3" t="s">
        <v>10</v>
      </c>
      <c r="F63" s="1">
        <v>-93.2</v>
      </c>
      <c r="G63" s="1">
        <v>-95.4</v>
      </c>
      <c r="H63" s="1">
        <v>-93.3</v>
      </c>
      <c r="I63" s="1">
        <v>-95.5</v>
      </c>
    </row>
    <row r="64" spans="1:9" x14ac:dyDescent="0.25">
      <c r="A64" s="1">
        <v>7</v>
      </c>
      <c r="B64" s="1" t="s">
        <v>37</v>
      </c>
      <c r="C64" s="1" t="s">
        <v>48</v>
      </c>
      <c r="D64" s="1">
        <v>3</v>
      </c>
      <c r="E64" s="3" t="s">
        <v>11</v>
      </c>
      <c r="F64" s="1">
        <v>-93.6</v>
      </c>
      <c r="G64" s="1">
        <v>-95.7</v>
      </c>
      <c r="H64" s="1">
        <v>-93.8</v>
      </c>
      <c r="I64" s="1">
        <v>-95.8</v>
      </c>
    </row>
    <row r="65" spans="1:9" x14ac:dyDescent="0.25">
      <c r="A65" s="1">
        <v>7</v>
      </c>
      <c r="B65" s="1" t="s">
        <v>37</v>
      </c>
      <c r="C65" s="1" t="s">
        <v>48</v>
      </c>
      <c r="D65" s="1">
        <v>3</v>
      </c>
      <c r="E65" s="1" t="s">
        <v>12</v>
      </c>
      <c r="F65" s="1">
        <v>-94</v>
      </c>
      <c r="G65" s="1">
        <v>-96.1</v>
      </c>
      <c r="H65" s="1">
        <v>-94.2</v>
      </c>
      <c r="I65" s="1">
        <v>-96.3</v>
      </c>
    </row>
    <row r="66" spans="1:9" x14ac:dyDescent="0.25">
      <c r="A66" s="1">
        <v>7</v>
      </c>
      <c r="B66" s="1" t="s">
        <v>37</v>
      </c>
      <c r="C66" s="1" t="s">
        <v>48</v>
      </c>
      <c r="D66" s="1">
        <v>3</v>
      </c>
      <c r="E66" s="1" t="s">
        <v>13</v>
      </c>
      <c r="F66" s="1">
        <v>-91.7</v>
      </c>
      <c r="G66" s="1">
        <v>-93.6</v>
      </c>
      <c r="H66" s="1">
        <v>-91.8</v>
      </c>
      <c r="I66" s="1">
        <v>-93.7</v>
      </c>
    </row>
    <row r="67" spans="1:9" x14ac:dyDescent="0.25">
      <c r="A67" s="1">
        <v>7</v>
      </c>
      <c r="B67" s="1" t="s">
        <v>37</v>
      </c>
      <c r="C67" s="1" t="s">
        <v>48</v>
      </c>
      <c r="D67" s="1">
        <v>3</v>
      </c>
      <c r="E67" s="1" t="s">
        <v>14</v>
      </c>
      <c r="F67" s="1">
        <v>-91.8</v>
      </c>
      <c r="G67" s="1">
        <v>-93.8</v>
      </c>
      <c r="H67" s="1">
        <v>-92.1</v>
      </c>
      <c r="I67" s="1">
        <v>-94</v>
      </c>
    </row>
    <row r="68" spans="1:9" x14ac:dyDescent="0.25">
      <c r="A68" s="1">
        <v>7</v>
      </c>
      <c r="B68" s="1" t="s">
        <v>37</v>
      </c>
      <c r="C68" s="1" t="s">
        <v>48</v>
      </c>
      <c r="D68" s="1">
        <v>3</v>
      </c>
      <c r="E68" s="1" t="s">
        <v>15</v>
      </c>
      <c r="F68" s="1">
        <v>-94.1</v>
      </c>
      <c r="G68" s="1">
        <v>-96.1</v>
      </c>
      <c r="H68" s="1">
        <v>-94.4</v>
      </c>
      <c r="I68" s="1">
        <v>-96.5</v>
      </c>
    </row>
    <row r="69" spans="1:9" x14ac:dyDescent="0.25">
      <c r="A69" s="1">
        <v>7</v>
      </c>
      <c r="B69" s="1" t="s">
        <v>37</v>
      </c>
      <c r="C69" s="1" t="s">
        <v>48</v>
      </c>
      <c r="D69" s="1">
        <v>3</v>
      </c>
      <c r="E69" s="1" t="s">
        <v>16</v>
      </c>
      <c r="F69" s="1">
        <v>-93.4</v>
      </c>
      <c r="G69" s="1">
        <v>-95.4</v>
      </c>
      <c r="H69" s="1">
        <v>-93.8</v>
      </c>
      <c r="I69" s="1">
        <v>-95.7</v>
      </c>
    </row>
    <row r="70" spans="1:9" x14ac:dyDescent="0.25">
      <c r="A70" s="1">
        <v>7</v>
      </c>
      <c r="B70" s="1" t="s">
        <v>37</v>
      </c>
      <c r="C70" s="1" t="s">
        <v>48</v>
      </c>
      <c r="D70" s="1">
        <v>3</v>
      </c>
      <c r="E70" s="1" t="s">
        <v>17</v>
      </c>
      <c r="F70" s="1">
        <v>-93.9</v>
      </c>
      <c r="G70" s="1">
        <v>-95.9</v>
      </c>
      <c r="H70" s="1">
        <v>-94.2</v>
      </c>
      <c r="I70" s="1">
        <v>-96.2</v>
      </c>
    </row>
    <row r="71" spans="1:9" x14ac:dyDescent="0.25">
      <c r="A71" s="1">
        <v>7</v>
      </c>
      <c r="B71" s="1" t="s">
        <v>37</v>
      </c>
      <c r="C71" s="1" t="s">
        <v>48</v>
      </c>
      <c r="D71" s="1">
        <v>3</v>
      </c>
      <c r="E71" s="1" t="s">
        <v>18</v>
      </c>
      <c r="F71" s="2">
        <f>10*LOG10(AVERAGE(10^(F65/10),10^(F70/10)))</f>
        <v>-93.949712183221536</v>
      </c>
      <c r="G71" s="2">
        <f>10*LOG10(AVERAGE(10^(G65/10),10^(G70/10)))</f>
        <v>-95.99884880917304</v>
      </c>
      <c r="H71" s="2">
        <f>10*LOG10(1/(AVERAGE(1/(10^(H65/10)),1/(10^(H70/10)))))</f>
        <v>-94.200000000000017</v>
      </c>
      <c r="I71" s="2">
        <f>10*LOG10(1/(AVERAGE(1/(10^(I65/10)),1/(10^(I70/10)))))</f>
        <v>-96.250287816778481</v>
      </c>
    </row>
    <row r="72" spans="1:9" x14ac:dyDescent="0.25">
      <c r="A72" s="1">
        <v>7</v>
      </c>
      <c r="B72" s="1" t="s">
        <v>37</v>
      </c>
      <c r="C72" s="1" t="s">
        <v>48</v>
      </c>
      <c r="D72" s="1">
        <v>3</v>
      </c>
      <c r="E72" s="1" t="s">
        <v>105</v>
      </c>
      <c r="F72" s="2">
        <f>10*LOG10(AVERAGE(10^(F65/10),10^(F70/10),10^(F66/10)))</f>
        <v>-93.063989550163598</v>
      </c>
      <c r="G72" s="2">
        <f>10*LOG10(AVERAGE(10^(G65/10),10^(G70/10),10^(G66/10)))</f>
        <v>-95.044434977137854</v>
      </c>
      <c r="H72" s="2">
        <f>10*LOG10(1/(AVERAGE(1/(10^(H65/10)),1/(10^(H70/10)),1/(10^(H66/10)))))</f>
        <v>-93.537301712937889</v>
      </c>
      <c r="I72" s="2">
        <f>10*LOG10(1/(AVERAGE(1/(10^(I65/10)),1/(10^(I70/10)),1/(10^(I66/10)))))</f>
        <v>-95.554458485260639</v>
      </c>
    </row>
    <row r="73" spans="1:9" x14ac:dyDescent="0.25">
      <c r="A73" s="1">
        <v>7</v>
      </c>
      <c r="B73" s="1" t="s">
        <v>37</v>
      </c>
      <c r="C73" s="1" t="s">
        <v>48</v>
      </c>
      <c r="D73" s="1">
        <v>3</v>
      </c>
      <c r="E73" s="1" t="s">
        <v>19</v>
      </c>
      <c r="F73" s="2">
        <f>10*LOG10( (10^(F63/10)+10^(F64/10)+10^(F65/10)+10^(F66/10)+10^(F67/10)+10^(F68/10)+10^(F69/10)+10^(F70/10))/8 )</f>
        <v>-93.11631004669222</v>
      </c>
      <c r="G73" s="2">
        <f>10*LOG10( (10^(G63/10)+10^(G64/10)+10^(G65/10)+10^(G66/10)+10^(G67/10)+10^(G68/10)+10^(G69/10)+10^(G70/10))/8 )</f>
        <v>-95.14398099336303</v>
      </c>
      <c r="H73" s="2">
        <f>10*LOG10( 1/AVERAGE(1/(10^(H63/10)),1/(10^(H64/10)),1/(10^(H65/10)),1/(10^(H66/10)),1/(10^(H67/10)),1/(10^(H68/10)),1/(10^(H69/10)),1/(10^(H70/10))) )</f>
        <v>-93.542468715194047</v>
      </c>
      <c r="I73" s="2">
        <f>10*LOG10( 1/AVERAGE(1/(10^(I63/10)),1/(10^(I64/10)),1/(10^(I65/10)),1/(10^(I66/10)),1/(10^(I67/10)),1/(10^(I68/10)),1/(10^(I69/10)),1/(10^(I70/10))) )</f>
        <v>-95.566464876510452</v>
      </c>
    </row>
    <row r="75" spans="1:9" x14ac:dyDescent="0.25">
      <c r="A75" s="1">
        <v>7</v>
      </c>
      <c r="B75" s="1" t="s">
        <v>38</v>
      </c>
      <c r="C75" s="1" t="s">
        <v>47</v>
      </c>
      <c r="D75" s="1">
        <v>3</v>
      </c>
      <c r="E75" s="3" t="s">
        <v>10</v>
      </c>
      <c r="F75" s="1">
        <v>-84.4</v>
      </c>
      <c r="G75" s="1">
        <v>-87.2</v>
      </c>
      <c r="H75" s="1">
        <v>-84.7</v>
      </c>
      <c r="I75" s="1">
        <v>-87.4</v>
      </c>
    </row>
    <row r="76" spans="1:9" x14ac:dyDescent="0.25">
      <c r="A76" s="1">
        <v>7</v>
      </c>
      <c r="B76" s="1" t="s">
        <v>38</v>
      </c>
      <c r="C76" s="1" t="s">
        <v>47</v>
      </c>
      <c r="D76" s="1">
        <v>3</v>
      </c>
      <c r="E76" s="3" t="s">
        <v>11</v>
      </c>
      <c r="F76" s="1">
        <v>-86.2</v>
      </c>
      <c r="G76" s="1">
        <v>-88.6</v>
      </c>
      <c r="H76" s="1">
        <v>-86.3</v>
      </c>
      <c r="I76" s="1">
        <v>-88.7</v>
      </c>
    </row>
    <row r="77" spans="1:9" x14ac:dyDescent="0.25">
      <c r="A77" s="1">
        <v>7</v>
      </c>
      <c r="B77" s="1" t="s">
        <v>38</v>
      </c>
      <c r="C77" s="1" t="s">
        <v>47</v>
      </c>
      <c r="D77" s="1">
        <v>3</v>
      </c>
      <c r="E77" s="1" t="s">
        <v>12</v>
      </c>
      <c r="F77" s="1">
        <v>-87.2</v>
      </c>
      <c r="G77" s="1">
        <v>-89.5</v>
      </c>
      <c r="H77" s="1">
        <v>-87.3</v>
      </c>
      <c r="I77" s="1">
        <v>-89.5</v>
      </c>
    </row>
    <row r="78" spans="1:9" x14ac:dyDescent="0.25">
      <c r="A78" s="1">
        <v>7</v>
      </c>
      <c r="B78" s="1" t="s">
        <v>38</v>
      </c>
      <c r="C78" s="1" t="s">
        <v>47</v>
      </c>
      <c r="D78" s="1">
        <v>3</v>
      </c>
      <c r="E78" s="1" t="s">
        <v>13</v>
      </c>
      <c r="F78" s="1">
        <v>-86.7</v>
      </c>
      <c r="G78" s="1">
        <v>-88.5</v>
      </c>
      <c r="H78" s="1">
        <v>-86.7</v>
      </c>
      <c r="I78" s="1">
        <v>-88.5</v>
      </c>
    </row>
    <row r="79" spans="1:9" x14ac:dyDescent="0.25">
      <c r="A79" s="1">
        <v>7</v>
      </c>
      <c r="B79" s="1" t="s">
        <v>38</v>
      </c>
      <c r="C79" s="1" t="s">
        <v>47</v>
      </c>
      <c r="D79" s="1">
        <v>3</v>
      </c>
      <c r="E79" s="1" t="s">
        <v>14</v>
      </c>
      <c r="F79" s="1">
        <v>-87</v>
      </c>
      <c r="G79" s="1">
        <v>-88.8</v>
      </c>
      <c r="H79" s="1">
        <v>-87</v>
      </c>
      <c r="I79" s="1">
        <v>-88.9</v>
      </c>
    </row>
    <row r="80" spans="1:9" x14ac:dyDescent="0.25">
      <c r="A80" s="1">
        <v>7</v>
      </c>
      <c r="B80" s="1" t="s">
        <v>38</v>
      </c>
      <c r="C80" s="1" t="s">
        <v>47</v>
      </c>
      <c r="D80" s="1">
        <v>3</v>
      </c>
      <c r="E80" s="1" t="s">
        <v>15</v>
      </c>
      <c r="F80" s="1">
        <v>-79.099999999999994</v>
      </c>
      <c r="G80" s="1">
        <v>-85.2</v>
      </c>
      <c r="H80" s="1">
        <v>-79.099999999999994</v>
      </c>
      <c r="I80" s="1">
        <v>-85.3</v>
      </c>
    </row>
    <row r="81" spans="1:9" x14ac:dyDescent="0.25">
      <c r="A81" s="1">
        <v>7</v>
      </c>
      <c r="B81" s="1" t="s">
        <v>38</v>
      </c>
      <c r="C81" s="1" t="s">
        <v>47</v>
      </c>
      <c r="D81" s="1">
        <v>3</v>
      </c>
      <c r="E81" s="1" t="s">
        <v>16</v>
      </c>
      <c r="F81" s="1">
        <v>-87.9</v>
      </c>
      <c r="G81" s="1">
        <v>-90</v>
      </c>
      <c r="H81" s="1">
        <v>-87.9</v>
      </c>
      <c r="I81" s="1">
        <v>-90</v>
      </c>
    </row>
    <row r="82" spans="1:9" x14ac:dyDescent="0.25">
      <c r="A82" s="1">
        <v>7</v>
      </c>
      <c r="B82" s="1" t="s">
        <v>38</v>
      </c>
      <c r="C82" s="1" t="s">
        <v>47</v>
      </c>
      <c r="D82" s="1">
        <v>3</v>
      </c>
      <c r="E82" s="1" t="s">
        <v>17</v>
      </c>
      <c r="F82" s="1">
        <v>-86.3</v>
      </c>
      <c r="G82" s="1">
        <v>-89.2</v>
      </c>
      <c r="H82" s="1">
        <v>-86.6</v>
      </c>
      <c r="I82" s="1">
        <v>-89.2</v>
      </c>
    </row>
    <row r="83" spans="1:9" x14ac:dyDescent="0.25">
      <c r="A83" s="1">
        <v>7</v>
      </c>
      <c r="B83" s="1" t="s">
        <v>38</v>
      </c>
      <c r="C83" s="1" t="s">
        <v>47</v>
      </c>
      <c r="D83" s="1">
        <v>3</v>
      </c>
      <c r="E83" s="1" t="s">
        <v>18</v>
      </c>
      <c r="F83" s="2">
        <f>10*LOG10(AVERAGE(10^(F77/10),10^(F82/10)))</f>
        <v>-86.72672792415328</v>
      </c>
      <c r="G83" s="2">
        <f>10*LOG10(AVERAGE(10^(G77/10),10^(G82/10)))</f>
        <v>-89.347410106634612</v>
      </c>
      <c r="H83" s="2">
        <f>10*LOG10(1/(AVERAGE(1/(10^(H77/10)),1/(10^(H82/10)))))</f>
        <v>-86.964088093635539</v>
      </c>
      <c r="I83" s="2">
        <f>10*LOG10(1/(AVERAGE(1/(10^(I77/10)),1/(10^(I82/10)))))</f>
        <v>-89.352589893365376</v>
      </c>
    </row>
    <row r="84" spans="1:9" x14ac:dyDescent="0.25">
      <c r="A84" s="1">
        <v>7</v>
      </c>
      <c r="B84" s="1" t="s">
        <v>38</v>
      </c>
      <c r="C84" s="1" t="s">
        <v>47</v>
      </c>
      <c r="D84" s="1">
        <v>3</v>
      </c>
      <c r="E84" s="1" t="s">
        <v>105</v>
      </c>
      <c r="F84" s="2">
        <f>10*LOG10(AVERAGE(10^(F77/10),10^(F82/10),10^(F78/10)))</f>
        <v>-86.717800326676965</v>
      </c>
      <c r="G84" s="2">
        <f>10*LOG10(AVERAGE(10^(G77/10),10^(G82/10),10^(G78/10)))</f>
        <v>-89.046190256405552</v>
      </c>
      <c r="H84" s="2">
        <f>10*LOG10(1/(AVERAGE(1/(10^(H77/10)),1/(10^(H82/10)),1/(10^(H78/10)))))</f>
        <v>-86.877830805945706</v>
      </c>
      <c r="I84" s="2">
        <f>10*LOG10(1/(AVERAGE(1/(10^(I77/10)),1/(10^(I82/10)),1/(10^(I78/10)))))</f>
        <v>-89.086566463112462</v>
      </c>
    </row>
    <row r="85" spans="1:9" x14ac:dyDescent="0.25">
      <c r="A85" s="1">
        <v>7</v>
      </c>
      <c r="B85" s="1" t="s">
        <v>38</v>
      </c>
      <c r="C85" s="1" t="s">
        <v>47</v>
      </c>
      <c r="D85" s="1">
        <v>3</v>
      </c>
      <c r="E85" s="1" t="s">
        <v>19</v>
      </c>
      <c r="F85" s="2">
        <f>10*LOG10( (10^(F75/10)+10^(F76/10)+10^(F77/10)+10^(F78/10)+10^(F79/10)+10^(F80/10)+10^(F81/10)+10^(F82/10))/8 )</f>
        <v>-84.507357304492686</v>
      </c>
      <c r="G85" s="2">
        <f>10*LOG10( (10^(G75/10)+10^(G76/10)+10^(G77/10)+10^(G78/10)+10^(G79/10)+10^(G80/10)+10^(G81/10)+10^(G82/10))/8 )</f>
        <v>-88.110408118941947</v>
      </c>
      <c r="H85" s="2">
        <f>10*LOG10( 1/AVERAGE(1/(10^(H75/10)),1/(10^(H76/10)),1/(10^(H77/10)),1/(10^(H78/10)),1/(10^(H79/10)),1/(10^(H80/10)),1/(10^(H81/10)),1/(10^(H82/10))) )</f>
        <v>-86.261633352294552</v>
      </c>
      <c r="I85" s="2">
        <f>10*LOG10( 1/AVERAGE(1/(10^(I75/10)),1/(10^(I76/10)),1/(10^(I77/10)),1/(10^(I78/10)),1/(10^(I79/10)),1/(10^(I80/10)),1/(10^(I81/10)),1/(10^(I82/10))) )</f>
        <v>-88.630924802844447</v>
      </c>
    </row>
    <row r="87" spans="1:9" x14ac:dyDescent="0.25">
      <c r="A87" s="1">
        <v>7</v>
      </c>
      <c r="B87" s="1" t="s">
        <v>38</v>
      </c>
      <c r="C87" s="1" t="s">
        <v>48</v>
      </c>
      <c r="D87" s="1">
        <v>3</v>
      </c>
      <c r="E87" s="3" t="s">
        <v>10</v>
      </c>
      <c r="F87" s="1">
        <v>-86.8</v>
      </c>
      <c r="G87" s="1">
        <v>-89.3</v>
      </c>
      <c r="H87" s="1">
        <v>-86.9</v>
      </c>
      <c r="I87" s="1">
        <v>-89.4</v>
      </c>
    </row>
    <row r="88" spans="1:9" x14ac:dyDescent="0.25">
      <c r="A88" s="1">
        <v>7</v>
      </c>
      <c r="B88" s="1" t="s">
        <v>38</v>
      </c>
      <c r="C88" s="1" t="s">
        <v>48</v>
      </c>
      <c r="D88" s="1">
        <v>3</v>
      </c>
      <c r="E88" s="3" t="s">
        <v>11</v>
      </c>
      <c r="F88" s="1">
        <v>-88.5</v>
      </c>
      <c r="G88" s="1">
        <v>-90.4</v>
      </c>
      <c r="H88" s="1">
        <v>-88.6</v>
      </c>
      <c r="I88" s="1">
        <v>-90.4</v>
      </c>
    </row>
    <row r="89" spans="1:9" x14ac:dyDescent="0.25">
      <c r="A89" s="1">
        <v>7</v>
      </c>
      <c r="B89" s="1" t="s">
        <v>38</v>
      </c>
      <c r="C89" s="1" t="s">
        <v>48</v>
      </c>
      <c r="D89" s="1">
        <v>3</v>
      </c>
      <c r="E89" s="1" t="s">
        <v>12</v>
      </c>
      <c r="F89" s="1">
        <v>-88.8</v>
      </c>
      <c r="G89" s="1">
        <v>-90.7</v>
      </c>
      <c r="H89" s="1">
        <v>-88.9</v>
      </c>
      <c r="I89" s="1">
        <v>-90.8</v>
      </c>
    </row>
    <row r="90" spans="1:9" x14ac:dyDescent="0.25">
      <c r="A90" s="1">
        <v>7</v>
      </c>
      <c r="B90" s="1" t="s">
        <v>38</v>
      </c>
      <c r="C90" s="1" t="s">
        <v>48</v>
      </c>
      <c r="D90" s="1">
        <v>3</v>
      </c>
      <c r="E90" s="1" t="s">
        <v>13</v>
      </c>
      <c r="F90" s="1">
        <v>-86.9</v>
      </c>
      <c r="G90" s="1">
        <v>-88.7</v>
      </c>
      <c r="H90" s="1">
        <v>-87</v>
      </c>
      <c r="I90" s="1">
        <v>-88.8</v>
      </c>
    </row>
    <row r="91" spans="1:9" x14ac:dyDescent="0.25">
      <c r="A91" s="1">
        <v>7</v>
      </c>
      <c r="B91" s="1" t="s">
        <v>38</v>
      </c>
      <c r="C91" s="1" t="s">
        <v>48</v>
      </c>
      <c r="D91" s="1">
        <v>3</v>
      </c>
      <c r="E91" s="1" t="s">
        <v>14</v>
      </c>
      <c r="F91" s="1">
        <v>-87</v>
      </c>
      <c r="G91" s="1">
        <v>-88.8</v>
      </c>
      <c r="H91" s="1">
        <v>-87.2</v>
      </c>
      <c r="I91" s="1">
        <v>-89</v>
      </c>
    </row>
    <row r="92" spans="1:9" x14ac:dyDescent="0.25">
      <c r="A92" s="1">
        <v>7</v>
      </c>
      <c r="B92" s="1" t="s">
        <v>38</v>
      </c>
      <c r="C92" s="1" t="s">
        <v>48</v>
      </c>
      <c r="D92" s="1">
        <v>3</v>
      </c>
      <c r="E92" s="1" t="s">
        <v>15</v>
      </c>
      <c r="F92" s="1">
        <v>-86.3</v>
      </c>
      <c r="G92" s="1">
        <v>-89.1</v>
      </c>
      <c r="H92" s="1">
        <v>-86.5</v>
      </c>
      <c r="I92" s="1">
        <v>-89.3</v>
      </c>
    </row>
    <row r="93" spans="1:9" x14ac:dyDescent="0.25">
      <c r="A93" s="1">
        <v>7</v>
      </c>
      <c r="B93" s="1" t="s">
        <v>38</v>
      </c>
      <c r="C93" s="1" t="s">
        <v>48</v>
      </c>
      <c r="D93" s="1">
        <v>3</v>
      </c>
      <c r="E93" s="1" t="s">
        <v>16</v>
      </c>
      <c r="F93" s="1">
        <v>-87.3</v>
      </c>
      <c r="G93" s="1">
        <v>-89.7</v>
      </c>
      <c r="H93" s="1">
        <v>-87.6</v>
      </c>
      <c r="I93" s="1">
        <v>-89.9</v>
      </c>
    </row>
    <row r="94" spans="1:9" x14ac:dyDescent="0.25">
      <c r="A94" s="1">
        <v>7</v>
      </c>
      <c r="B94" s="1" t="s">
        <v>38</v>
      </c>
      <c r="C94" s="1" t="s">
        <v>48</v>
      </c>
      <c r="D94" s="1">
        <v>3</v>
      </c>
      <c r="E94" s="1" t="s">
        <v>17</v>
      </c>
      <c r="F94" s="1">
        <v>-88.1</v>
      </c>
      <c r="G94" s="1">
        <v>-90.3</v>
      </c>
      <c r="H94" s="1">
        <v>-88.3</v>
      </c>
      <c r="I94" s="1">
        <v>-90.5</v>
      </c>
    </row>
    <row r="95" spans="1:9" x14ac:dyDescent="0.25">
      <c r="A95" s="1">
        <v>7</v>
      </c>
      <c r="B95" s="1" t="s">
        <v>38</v>
      </c>
      <c r="C95" s="1" t="s">
        <v>48</v>
      </c>
      <c r="D95" s="1">
        <v>3</v>
      </c>
      <c r="E95" s="1" t="s">
        <v>18</v>
      </c>
      <c r="F95" s="2">
        <f>10*LOG10(AVERAGE(10^(F89/10),10^(F94/10)))</f>
        <v>-88.435911906364467</v>
      </c>
      <c r="G95" s="2">
        <f>10*LOG10(AVERAGE(10^(G89/10),10^(G94/10)))</f>
        <v>-90.495396456636925</v>
      </c>
      <c r="H95" s="2">
        <f>10*LOG10(1/(AVERAGE(1/(10^(H89/10)),1/(10^(H94/10)))))</f>
        <v>-88.610353402940632</v>
      </c>
      <c r="I95" s="2">
        <f>10*LOG10(1/(AVERAGE(1/(10^(I89/10)),1/(10^(I94/10)))))</f>
        <v>-90.652589893365388</v>
      </c>
    </row>
    <row r="96" spans="1:9" x14ac:dyDescent="0.25">
      <c r="A96" s="1">
        <v>7</v>
      </c>
      <c r="B96" s="1" t="s">
        <v>38</v>
      </c>
      <c r="C96" s="1" t="s">
        <v>48</v>
      </c>
      <c r="D96" s="1">
        <v>3</v>
      </c>
      <c r="E96" s="1" t="s">
        <v>105</v>
      </c>
      <c r="F96" s="2">
        <f>10*LOG10(AVERAGE(10^(F89/10),10^(F94/10),10^(F90/10)))</f>
        <v>-87.861449168579526</v>
      </c>
      <c r="G96" s="2">
        <f>10*LOG10(AVERAGE(10^(G89/10),10^(G94/10),10^(G90/10)))</f>
        <v>-89.811116220365435</v>
      </c>
      <c r="H96" s="2">
        <f>10*LOG10(1/(AVERAGE(1/(10^(H89/10)),1/(10^(H94/10)),1/(10^(H90/10)))))</f>
        <v>-88.136960125943702</v>
      </c>
      <c r="I96" s="2">
        <f>10*LOG10(1/(AVERAGE(1/(10^(I89/10)),1/(10^(I94/10)),1/(10^(I90/10)))))</f>
        <v>-90.118326134682235</v>
      </c>
    </row>
    <row r="97" spans="1:9" x14ac:dyDescent="0.25">
      <c r="A97" s="1">
        <v>7</v>
      </c>
      <c r="B97" s="1" t="s">
        <v>38</v>
      </c>
      <c r="C97" s="1" t="s">
        <v>48</v>
      </c>
      <c r="D97" s="1">
        <v>3</v>
      </c>
      <c r="E97" s="1" t="s">
        <v>19</v>
      </c>
      <c r="F97" s="2">
        <f>10*LOG10( (10^(F87/10)+10^(F88/10)+10^(F89/10)+10^(F90/10)+10^(F91/10)+10^(F92/10)+10^(F93/10)+10^(F94/10))/8 )</f>
        <v>-87.383736882794068</v>
      </c>
      <c r="G97" s="2">
        <f>10*LOG10( (10^(G87/10)+10^(G88/10)+10^(G89/10)+10^(G90/10)+10^(G91/10)+10^(G92/10)+10^(G93/10)+10^(G94/10))/8 )</f>
        <v>-89.56622569566612</v>
      </c>
      <c r="H97" s="2">
        <f>10*LOG10( 1/AVERAGE(1/(10^(H87/10)),1/(10^(H88/10)),1/(10^(H89/10)),1/(10^(H90/10)),1/(10^(H91/10)),1/(10^(H92/10)),1/(10^(H93/10)),1/(10^(H94/10))) )</f>
        <v>-87.703606769352234</v>
      </c>
      <c r="I97" s="2">
        <f>10*LOG10( 1/AVERAGE(1/(10^(I87/10)),1/(10^(I88/10)),1/(10^(I89/10)),1/(10^(I90/10)),1/(10^(I91/10)),1/(10^(I92/10)),1/(10^(I93/10)),1/(10^(I94/10))) )</f>
        <v>-89.818755363171306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workbookViewId="0">
      <pane ySplit="20" topLeftCell="A21" activePane="bottomLeft" state="frozen"/>
      <selection activeCell="B1" sqref="B1"/>
      <selection pane="bottomLeft" activeCell="C2" sqref="C2:F2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121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4">
        <v>6.2</v>
      </c>
      <c r="E3" s="35">
        <f>MAX(N22,N26,N30,N35,N39,N43,N48,N52,N56,N61,N65,N69)</f>
        <v>4.9000000000000057</v>
      </c>
      <c r="F3" s="48">
        <f>MAX(M22,M26,M30,M35,M39,M43,M48,M52,M56,M61,M65,M69)</f>
        <v>4.8999999999999915</v>
      </c>
      <c r="G3" s="34">
        <v>-0.2</v>
      </c>
      <c r="H3" s="34">
        <f>MAX(N23,N27,N31,N36,N40,N44,N49,N53,N57,N62,N66,N70)</f>
        <v>1.2000000000000028</v>
      </c>
      <c r="I3" s="2">
        <f>MAX(M23,M27,M31,N36,M40,M44,M49,N53,M57,M62,M66,M70)</f>
        <v>1.2000000000000028</v>
      </c>
      <c r="J3" s="34">
        <v>0</v>
      </c>
      <c r="K3" s="34">
        <f>MAX(N24,N28,N37,N41,N50,N54,N63,N67)</f>
        <v>1</v>
      </c>
      <c r="L3" s="2">
        <f>MAX(M24,M28,M37,M41,M50,M54,M63,M67)</f>
        <v>1</v>
      </c>
      <c r="M3" s="35">
        <f>MAX(E3,H3,K3)</f>
        <v>4.9000000000000057</v>
      </c>
      <c r="N3" s="35">
        <f>MAX(F3,I3,L3)</f>
        <v>4.8999999999999915</v>
      </c>
    </row>
    <row r="4" spans="1:14" s="36" customFormat="1" x14ac:dyDescent="0.25">
      <c r="A4" s="58"/>
      <c r="B4" s="58"/>
      <c r="C4" s="46">
        <v>7</v>
      </c>
      <c r="D4" s="34">
        <v>8.6999999999999993</v>
      </c>
      <c r="E4" s="35">
        <f>MAX(N74,N78,N82,N87,N91,N95,N100,N104,N108,N113,N117,N121)</f>
        <v>4.5000000000000142</v>
      </c>
      <c r="F4" s="48">
        <f>MAX(M74,M78,M82,M87,M91,M95,M100,M104,M108,M113,M117,M121)</f>
        <v>4.4999999999999858</v>
      </c>
      <c r="G4" s="34">
        <v>2.2000000000000002</v>
      </c>
      <c r="H4" s="34">
        <f>MAX(N75,N79,N83,N88,N92,N96,N101,N105,N109,N114,N118,N122)</f>
        <v>2.7000000000000028</v>
      </c>
      <c r="I4" s="2">
        <f>MAX(M75,M79,M83,M88,M92,M96,M101,M105,M109,M114,M118,M122)</f>
        <v>2.6999999999999886</v>
      </c>
      <c r="J4" s="34">
        <v>0</v>
      </c>
      <c r="K4" s="34">
        <f>MAX(N76,N80,N89,N93,N102,N106,N115,N119)</f>
        <v>3</v>
      </c>
      <c r="L4" s="2">
        <f>MAX(M76,M80,M89,M93,M102,M106,M115,M119)</f>
        <v>2.7999999999999972</v>
      </c>
      <c r="M4" s="35">
        <f>MAX(E4,H4,K4)</f>
        <v>4.5000000000000142</v>
      </c>
      <c r="N4" s="35">
        <f>MAX(F4,I4,L4)</f>
        <v>4.4999999999999858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tr">
        <f>CONCATENATE(A1, " harmonization parameters")</f>
        <v>Opt.A harmonization parameters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119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57" t="s">
        <v>98</v>
      </c>
      <c r="F15" s="57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100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5" t="s">
        <v>103</v>
      </c>
      <c r="B17" s="55"/>
      <c r="C17" s="55"/>
      <c r="D17" s="55"/>
      <c r="E17" s="55" t="s">
        <v>104</v>
      </c>
      <c r="F17" s="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5" t="s">
        <v>115</v>
      </c>
      <c r="B18" s="55"/>
      <c r="C18" s="55"/>
      <c r="D18" s="55"/>
      <c r="E18" s="55" t="s">
        <v>116</v>
      </c>
      <c r="F18" s="5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(MPAC!$A$3:$A$1012=A21)*(MPAC!$B$3:$B$1012=C21)*(MPAC!$E$3:$E$1012=D21)*(MPAC!$C$3:$C$1012=F21)*(MPAC!$F$3:$F$1012) )</f>
        <v>-87.7</v>
      </c>
      <c r="I21" s="19">
        <f>SUMPRODUCT( (MPAC!$A$3:$A$1012=A21)*(MPAC!$B$3:$B$1012=C21)*(MPAC!$E$3:$E$1012=D21)*(MPAC!$C$3:$C$1012=F21)*(MPAC!$G$3:$G$1012) )</f>
        <v>-90.4</v>
      </c>
      <c r="J21" s="19">
        <v>0</v>
      </c>
      <c r="K21" s="19">
        <f>H21+$J21</f>
        <v>-87.7</v>
      </c>
      <c r="L21" s="19">
        <f>I21+$J21</f>
        <v>-90.4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</v>
      </c>
      <c r="I22" s="19">
        <f>SUMPRODUCT( ('RC'!$A$3:$A$1000=A22)*('RC'!$B$3:$B$1000=C22)*('RC'!$E$3:$E$1000=D22)*('RC'!$C$3:$C$1000=F22)*('RC'!$H$3:$H$1000) )</f>
        <v>-99.1</v>
      </c>
      <c r="J22" s="19">
        <f>$D$3</f>
        <v>6.2</v>
      </c>
      <c r="K22" s="19">
        <f t="shared" ref="K22" si="4">H22+$J22</f>
        <v>-92.6</v>
      </c>
      <c r="L22" s="19">
        <f t="shared" ref="L22" si="5">I22+$J22</f>
        <v>-92.899999999999991</v>
      </c>
      <c r="M22" s="39">
        <f>ABS(K22-K21)</f>
        <v>4.8999999999999915</v>
      </c>
      <c r="N22" s="39">
        <f>ABS(L22-L21)</f>
        <v>2.4999999999999858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('RC+CE'!$A$3:$A$1000=A23)*('RC+CE'!$B$3:$B$1000=C23)*('RC+CE'!$E$3:$E$1000=D23)*('RC+CE'!$C$3:$C$1000=F23)*('RC+CE'!$F$3:$F$1000) )</f>
        <v>-88.7</v>
      </c>
      <c r="I23" s="19">
        <f>SUMPRODUCT( ('RC+CE'!$A$3:$A$1000=A23)*('RC+CE'!$B$3:$B$1000=C23)*('RC+CE'!$E$3:$E$1000=D23)*('RC+CE'!$C$3:$C$1000=F23)*('RC+CE'!$H$3:$H$1000) )</f>
        <v>-91.1</v>
      </c>
      <c r="J23" s="19">
        <f>$G$3</f>
        <v>-0.2</v>
      </c>
      <c r="K23" s="19">
        <f t="shared" ref="K23:L31" si="6">H23+$J23</f>
        <v>-88.9</v>
      </c>
      <c r="L23" s="19">
        <f t="shared" si="6"/>
        <v>-91.3</v>
      </c>
      <c r="M23" s="39">
        <f>ABS(K23-K21)</f>
        <v>1.2000000000000028</v>
      </c>
      <c r="N23" s="39">
        <f>ABS(L23-L21)</f>
        <v>0.89999999999999147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(RTS!$A$3:$A$1008=A24)*(RTS!$B$3:$B$1008=C24)*(RTS!$E$3:$E$1008=D24)*(RTS!$C$3:$C$1008=F24)*(RTS!$F$3:$F$1008) )</f>
        <v>-88.7</v>
      </c>
      <c r="I24" s="19">
        <f>SUMPRODUCT( (RTS!$A$3:$A$1008=A24)*(RTS!$B$3:$B$1008=C24)*(RTS!$E$3:$E$1008=D24)*(RTS!$C$3:$C$1008=F24)*(RTS!$G$3:$G$1008) )</f>
        <v>-91.4</v>
      </c>
      <c r="J24" s="19">
        <f>$J$3</f>
        <v>0</v>
      </c>
      <c r="K24" s="19">
        <f t="shared" si="6"/>
        <v>-88.7</v>
      </c>
      <c r="L24" s="19">
        <f t="shared" si="6"/>
        <v>-91.4</v>
      </c>
      <c r="M24" s="39">
        <f>ABS(K24-K21)</f>
        <v>1</v>
      </c>
      <c r="N24" s="39">
        <f>ABS(L24-L21)</f>
        <v>1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(MPAC!$A$3:$A$1012=A25)*(MPAC!$B$3:$B$1012=C25)*(MPAC!$E$3:$E$1012=D25)*(MPAC!$C$3:$C$1012=F25)*(MPAC!$F$3:$F$1012) )</f>
        <v>-90.7</v>
      </c>
      <c r="I25" s="7">
        <f>SUMPRODUCT( (MPAC!$A$3:$A$1012=A25)*(MPAC!$B$3:$B$1012=C25)*(MPAC!$E$3:$E$1012=D25)*(MPAC!$C$3:$C$1012=F25)*(MPAC!$G$3:$G$1012) )</f>
        <v>-93.1</v>
      </c>
      <c r="J25" s="7">
        <v>0</v>
      </c>
      <c r="K25" s="7">
        <f t="shared" si="6"/>
        <v>-90.7</v>
      </c>
      <c r="L25" s="7">
        <f t="shared" si="6"/>
        <v>-93.1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</v>
      </c>
      <c r="I26" s="7">
        <f>SUMPRODUCT( ('RC'!$A$3:$A$1000=A26)*('RC'!$B$3:$B$1000=C26)*('RC'!$E$3:$E$1000=D26)*('RC'!$C$3:$C$1000=F26)*('RC'!$H$3:$H$1000) )</f>
        <v>-99.3</v>
      </c>
      <c r="J26" s="7">
        <f>$D$3</f>
        <v>6.2</v>
      </c>
      <c r="K26" s="7">
        <f t="shared" si="6"/>
        <v>-92.8</v>
      </c>
      <c r="L26" s="7">
        <f t="shared" si="6"/>
        <v>-93.1</v>
      </c>
      <c r="M26" s="40">
        <f>ABS(K26-K25)</f>
        <v>2.0999999999999943</v>
      </c>
      <c r="N26" s="40">
        <f>ABS(L26-L25)</f>
        <v>0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('RC+CE'!$A$3:$A$1000=A27)*('RC+CE'!$B$3:$B$1000=C27)*('RC+CE'!$E$3:$E$1000=D27)*('RC+CE'!$C$3:$C$1000=F27)*('RC+CE'!$F$3:$F$1000) )</f>
        <v>-90.8</v>
      </c>
      <c r="I27" s="7">
        <f>SUMPRODUCT( ('RC+CE'!$A$3:$A$1000=A27)*('RC+CE'!$B$3:$B$1000=C27)*('RC+CE'!$E$3:$E$1000=D27)*('RC+CE'!$C$3:$C$1000=F27)*('RC+CE'!$H$3:$H$1000) )</f>
        <v>-92.8</v>
      </c>
      <c r="J27" s="7">
        <f>$G$3</f>
        <v>-0.2</v>
      </c>
      <c r="K27" s="7">
        <f t="shared" si="6"/>
        <v>-91</v>
      </c>
      <c r="L27" s="7">
        <f t="shared" si="6"/>
        <v>-93</v>
      </c>
      <c r="M27" s="40">
        <f>ABS(K27-K25)</f>
        <v>0.29999999999999716</v>
      </c>
      <c r="N27" s="40">
        <f>ABS(L27-L25)</f>
        <v>9.9999999999994316E-2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(RTS!$A$3:$A$1008=A28)*(RTS!$B$3:$B$1008=C28)*(RTS!$E$3:$E$1008=D28)*(RTS!$C$3:$C$1008=F28)*(RTS!$F$3:$F$1008) )</f>
        <v>-91.1</v>
      </c>
      <c r="I28" s="7">
        <f>SUMPRODUCT( (RTS!$A$3:$A$1008=A28)*(RTS!$B$3:$B$1008=C28)*(RTS!$E$3:$E$1008=D28)*(RTS!$C$3:$C$1008=F28)*(RTS!$G$3:$G$1008) )</f>
        <v>-93.4</v>
      </c>
      <c r="J28" s="7">
        <f>$J$3</f>
        <v>0</v>
      </c>
      <c r="K28" s="7">
        <f t="shared" si="6"/>
        <v>-91.1</v>
      </c>
      <c r="L28" s="7">
        <f t="shared" si="6"/>
        <v>-93.4</v>
      </c>
      <c r="M28" s="40">
        <f>ABS(K28-K25)</f>
        <v>0.39999999999999147</v>
      </c>
      <c r="N28" s="40">
        <f>ABS(L28-L25)</f>
        <v>0.30000000000001137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(MPAC!$A$3:$A$1012=A29)*(MPAC!$B$3:$B$1012=C29)*(MPAC!$E$3:$E$1012=D29)*(MPAC!$C$3:$C$1012=F29)*(MPAC!$F$3:$F$1012) )</f>
        <v>-89.2</v>
      </c>
      <c r="I29" s="21">
        <f>SUMPRODUCT( (MPAC!$A$3:$A$1012=A29)*(MPAC!$B$3:$B$1012=C29)*(MPAC!$E$3:$E$1012=D29)*(MPAC!$C$3:$C$1012=F29)*(MPAC!$G$3:$G$1012) )</f>
        <v>-92.2</v>
      </c>
      <c r="J29" s="21">
        <v>0</v>
      </c>
      <c r="K29" s="21">
        <f t="shared" si="6"/>
        <v>-89.2</v>
      </c>
      <c r="L29" s="21">
        <f t="shared" si="6"/>
        <v>-92.2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</v>
      </c>
      <c r="I30" s="21">
        <f>SUMPRODUCT( ('RC'!$A$3:$A$1000=A30)*('RC'!$B$3:$B$1000=C30)*('RC'!$E$3:$E$1000=D30)*('RC'!$C$3:$C$1000=F30)*('RC'!$H$3:$H$1000) )</f>
        <v>-97.8</v>
      </c>
      <c r="J30" s="21">
        <f>$D$3</f>
        <v>6.2</v>
      </c>
      <c r="K30" s="21">
        <f t="shared" ref="K30" si="9">H30+$J30</f>
        <v>-91.3</v>
      </c>
      <c r="L30" s="21">
        <f t="shared" ref="L30" si="10">I30+$J30</f>
        <v>-91.6</v>
      </c>
      <c r="M30" s="41">
        <f>ABS(K30-K29)</f>
        <v>2.0999999999999943</v>
      </c>
      <c r="N30" s="41">
        <f>ABS(L30-L29)</f>
        <v>0.60000000000000853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('RC+CE'!$A$3:$A$1000=A31)*('RC+CE'!$B$3:$B$1000=C31)*('RC+CE'!$E$3:$E$1000=D31)*('RC+CE'!$C$3:$C$1000=F31)*('RC+CE'!$F$3:$F$1000) )</f>
        <v>-88</v>
      </c>
      <c r="I31" s="21">
        <f>SUMPRODUCT( ('RC+CE'!$A$3:$A$1000=A31)*('RC+CE'!$B$3:$B$1000=C31)*('RC+CE'!$E$3:$E$1000=D31)*('RC+CE'!$C$3:$C$1000=F31)*('RC+CE'!$H$3:$H$1000) )</f>
        <v>-90.8</v>
      </c>
      <c r="J31" s="21">
        <f>$G$3</f>
        <v>-0.2</v>
      </c>
      <c r="K31" s="21">
        <f t="shared" si="6"/>
        <v>-88.2</v>
      </c>
      <c r="L31" s="21">
        <f t="shared" si="6"/>
        <v>-91</v>
      </c>
      <c r="M31" s="41">
        <f>ABS(K31-K29)</f>
        <v>1</v>
      </c>
      <c r="N31" s="41">
        <f>ABS(L31-L29)</f>
        <v>1.2000000000000028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(MPAC!$A$3:$A$1012=A34)*(MPAC!$B$3:$B$1012=C34)*(MPAC!$E$3:$E$1012=D34)*(MPAC!$C$3:$C$1012=F34)*(MPAC!$F$3:$F$1012) )</f>
        <v>-93.9</v>
      </c>
      <c r="I34" s="19">
        <f>SUMPRODUCT( (MPAC!$A$3:$A$1012=A34)*(MPAC!$B$3:$B$1012=C34)*(MPAC!$E$3:$E$1012=D34)*(MPAC!$C$3:$C$1012=F34)*(MPAC!$G$3:$G$1012) )</f>
        <v>-95.8</v>
      </c>
      <c r="J34" s="19">
        <v>0</v>
      </c>
      <c r="K34" s="19">
        <f>H34+$J34</f>
        <v>-93.9</v>
      </c>
      <c r="L34" s="19">
        <f>I34+$J34</f>
        <v>-95.8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</v>
      </c>
      <c r="I35" s="19">
        <f>SUMPRODUCT( ('RC'!$A$3:$A$1000=A35)*('RC'!$B$3:$B$1000=C35)*('RC'!$E$3:$E$1000=D35)*('RC'!$C$3:$C$1000=F35)*('RC'!$H$3:$H$1000) )</f>
        <v>-99.1</v>
      </c>
      <c r="J35" s="19">
        <f>$D$3</f>
        <v>6.2</v>
      </c>
      <c r="K35" s="19">
        <f t="shared" ref="K35:K44" si="13">H35+$J35</f>
        <v>-92.6</v>
      </c>
      <c r="L35" s="19">
        <f t="shared" ref="L35:L44" si="14">I35+$J35</f>
        <v>-92.899999999999991</v>
      </c>
      <c r="M35" s="39">
        <f>ABS(K35-K34)</f>
        <v>1.3000000000000114</v>
      </c>
      <c r="N35" s="39">
        <f>ABS(L35-L34)</f>
        <v>2.9000000000000057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('RC+CE'!$A$3:$A$1000=A36)*('RC+CE'!$B$3:$B$1000=C36)*('RC+CE'!$E$3:$E$1000=D36)*('RC+CE'!$C$3:$C$1000=F36)*('RC+CE'!$F$3:$F$1000) )</f>
        <v>-94.5</v>
      </c>
      <c r="I36" s="19">
        <f>SUMPRODUCT( ('RC+CE'!$A$3:$A$1000=A36)*('RC+CE'!$B$3:$B$1000=C36)*('RC+CE'!$E$3:$E$1000=D36)*('RC+CE'!$C$3:$C$1000=F36)*('RC+CE'!$H$3:$H$1000) )</f>
        <v>-96.1</v>
      </c>
      <c r="J36" s="19">
        <f>$G$3</f>
        <v>-0.2</v>
      </c>
      <c r="K36" s="19">
        <f t="shared" si="13"/>
        <v>-94.7</v>
      </c>
      <c r="L36" s="19">
        <f t="shared" si="14"/>
        <v>-96.3</v>
      </c>
      <c r="M36" s="39">
        <f>ABS(K36-K34)</f>
        <v>0.79999999999999716</v>
      </c>
      <c r="N36" s="39">
        <f>ABS(L36-L34)</f>
        <v>0.5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(RTS!$A$3:$A$1008=A37)*(RTS!$B$3:$B$1008=C37)*(RTS!$E$3:$E$1008=D37)*(RTS!$C$3:$C$1008=F37)*(RTS!$F$3:$F$1008) )</f>
        <v>-94</v>
      </c>
      <c r="I37" s="19">
        <f>SUMPRODUCT( (RTS!$A$3:$A$1008=A37)*(RTS!$B$3:$B$1008=C37)*(RTS!$E$3:$E$1008=D37)*(RTS!$C$3:$C$1008=F37)*(RTS!$G$3:$G$1008) )</f>
        <v>-96</v>
      </c>
      <c r="J37" s="19">
        <f>$J$3</f>
        <v>0</v>
      </c>
      <c r="K37" s="19">
        <f t="shared" si="13"/>
        <v>-94</v>
      </c>
      <c r="L37" s="19">
        <f t="shared" si="14"/>
        <v>-96</v>
      </c>
      <c r="M37" s="39">
        <f>ABS(K37-K34)</f>
        <v>9.9999999999994316E-2</v>
      </c>
      <c r="N37" s="39">
        <f>ABS(L37-L34)</f>
        <v>0.20000000000000284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(MPAC!$A$3:$A$1012=A38)*(MPAC!$B$3:$B$1012=C38)*(MPAC!$E$3:$E$1012=D38)*(MPAC!$C$3:$C$1012=F38)*(MPAC!$F$3:$F$1012) )</f>
        <v>-95.7</v>
      </c>
      <c r="I38" s="7">
        <f>SUMPRODUCT( (MPAC!$A$3:$A$1012=A38)*(MPAC!$B$3:$B$1012=C38)*(MPAC!$E$3:$E$1012=D38)*(MPAC!$C$3:$C$1012=F38)*(MPAC!$G$3:$G$1012) )</f>
        <v>-97.6</v>
      </c>
      <c r="J38" s="7">
        <v>0</v>
      </c>
      <c r="K38" s="7">
        <f t="shared" si="13"/>
        <v>-95.7</v>
      </c>
      <c r="L38" s="7">
        <f t="shared" si="14"/>
        <v>-97.6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</v>
      </c>
      <c r="I39" s="7">
        <f>SUMPRODUCT( ('RC'!$A$3:$A$1000=A39)*('RC'!$B$3:$B$1000=C39)*('RC'!$E$3:$E$1000=D39)*('RC'!$C$3:$C$1000=F39)*('RC'!$H$3:$H$1000) )</f>
        <v>-99.3</v>
      </c>
      <c r="J39" s="7">
        <f>$D$3</f>
        <v>6.2</v>
      </c>
      <c r="K39" s="7">
        <f t="shared" si="13"/>
        <v>-92.8</v>
      </c>
      <c r="L39" s="7">
        <f t="shared" si="14"/>
        <v>-93.1</v>
      </c>
      <c r="M39" s="40">
        <f>ABS(K39-K38)</f>
        <v>2.9000000000000057</v>
      </c>
      <c r="N39" s="40">
        <f>ABS(L39-L38)</f>
        <v>4.5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('RC+CE'!$A$3:$A$1000=A40)*('RC+CE'!$B$3:$B$1000=C40)*('RC+CE'!$E$3:$E$1000=D40)*('RC+CE'!$C$3:$C$1000=F40)*('RC+CE'!$F$3:$F$1000) )</f>
        <v>-96.1</v>
      </c>
      <c r="I40" s="7">
        <f>SUMPRODUCT( ('RC+CE'!$A$3:$A$1000=A40)*('RC+CE'!$B$3:$B$1000=C40)*('RC+CE'!$E$3:$E$1000=D40)*('RC+CE'!$C$3:$C$1000=F40)*('RC+CE'!$H$3:$H$1000) )</f>
        <v>-97.6</v>
      </c>
      <c r="J40" s="7">
        <f>$G$3</f>
        <v>-0.2</v>
      </c>
      <c r="K40" s="7">
        <f t="shared" si="13"/>
        <v>-96.3</v>
      </c>
      <c r="L40" s="7">
        <f t="shared" si="14"/>
        <v>-97.8</v>
      </c>
      <c r="M40" s="40">
        <f>ABS(K40-K38)</f>
        <v>0.59999999999999432</v>
      </c>
      <c r="N40" s="40">
        <f>ABS(L40-L38)</f>
        <v>0.20000000000000284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(RTS!$A$3:$A$1008=A41)*(RTS!$B$3:$B$1008=C41)*(RTS!$E$3:$E$1008=D41)*(RTS!$C$3:$C$1008=F41)*(RTS!$F$3:$F$1008) )</f>
        <v>-95.9</v>
      </c>
      <c r="I41" s="7">
        <f>SUMPRODUCT( (RTS!$A$3:$A$1008=A41)*(RTS!$B$3:$B$1008=C41)*(RTS!$E$3:$E$1008=D41)*(RTS!$C$3:$C$1008=F41)*(RTS!$G$3:$G$1008) )</f>
        <v>-98</v>
      </c>
      <c r="J41" s="7">
        <f>$J$3</f>
        <v>0</v>
      </c>
      <c r="K41" s="7">
        <f t="shared" si="13"/>
        <v>-95.9</v>
      </c>
      <c r="L41" s="7">
        <f t="shared" si="14"/>
        <v>-98</v>
      </c>
      <c r="M41" s="40">
        <f>ABS(K41-K38)</f>
        <v>0.20000000000000284</v>
      </c>
      <c r="N41" s="40">
        <f>ABS(L41-L38)</f>
        <v>0.40000000000000568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(MPAC!$A$3:$A$1012=A42)*(MPAC!$B$3:$B$1012=C42)*(MPAC!$E$3:$E$1012=D42)*(MPAC!$C$3:$C$1012=F42)*(MPAC!$F$3:$F$1012) )</f>
        <v>-94.6</v>
      </c>
      <c r="I42" s="21">
        <f>SUMPRODUCT( (MPAC!$A$3:$A$1012=A42)*(MPAC!$B$3:$B$1012=C42)*(MPAC!$E$3:$E$1012=D42)*(MPAC!$C$3:$C$1012=F42)*(MPAC!$G$3:$G$1012) )</f>
        <v>-96.5</v>
      </c>
      <c r="J42" s="21">
        <v>0</v>
      </c>
      <c r="K42" s="21">
        <f t="shared" si="13"/>
        <v>-94.6</v>
      </c>
      <c r="L42" s="21">
        <f t="shared" si="14"/>
        <v>-96.5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</v>
      </c>
      <c r="I43" s="21">
        <f>SUMPRODUCT( ('RC'!$A$3:$A$1000=A43)*('RC'!$B$3:$B$1000=C43)*('RC'!$E$3:$E$1000=D43)*('RC'!$C$3:$C$1000=F43)*('RC'!$H$3:$H$1000) )</f>
        <v>-97.8</v>
      </c>
      <c r="J43" s="21">
        <f>$D$3</f>
        <v>6.2</v>
      </c>
      <c r="K43" s="21">
        <f t="shared" si="13"/>
        <v>-91.3</v>
      </c>
      <c r="L43" s="21">
        <f t="shared" si="14"/>
        <v>-91.6</v>
      </c>
      <c r="M43" s="41">
        <f>ABS(K43-K42)</f>
        <v>3.2999999999999972</v>
      </c>
      <c r="N43" s="41">
        <f>ABS(L43-L42)</f>
        <v>4.9000000000000057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('RC+CE'!$A$3:$A$1000=A44)*('RC+CE'!$B$3:$B$1000=C44)*('RC+CE'!$E$3:$E$1000=D44)*('RC+CE'!$C$3:$C$1000=F44)*('RC+CE'!$F$3:$F$1000) )</f>
        <v>-94.3</v>
      </c>
      <c r="I44" s="21">
        <f>SUMPRODUCT( ('RC+CE'!$A$3:$A$1000=A44)*('RC+CE'!$B$3:$B$1000=C44)*('RC+CE'!$E$3:$E$1000=D44)*('RC+CE'!$C$3:$C$1000=F44)*('RC+CE'!$H$3:$H$1000) )</f>
        <v>-95.9</v>
      </c>
      <c r="J44" s="21">
        <f>$G$3</f>
        <v>-0.2</v>
      </c>
      <c r="K44" s="21">
        <f t="shared" si="13"/>
        <v>-94.5</v>
      </c>
      <c r="L44" s="21">
        <f t="shared" si="14"/>
        <v>-96.100000000000009</v>
      </c>
      <c r="M44" s="41">
        <f>ABS(K44-K42)</f>
        <v>9.9999999999994316E-2</v>
      </c>
      <c r="N44" s="41">
        <f>ABS(L44-L42)</f>
        <v>0.39999999999999147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(MPAC!$A$3:$A$1012=A47)*(MPAC!$B$3:$B$1012=C47)*(MPAC!$E$3:$E$1012=D47)*(MPAC!$C$3:$C$1012=F47)*(MPAC!$F$3:$F$1012) )</f>
        <v>-89.1</v>
      </c>
      <c r="I47" s="19">
        <f>SUMPRODUCT( (MPAC!$A$3:$A$1012=A47)*(MPAC!$B$3:$B$1012=C47)*(MPAC!$E$3:$E$1012=D47)*(MPAC!$C$3:$C$1012=F47)*(MPAC!$G$3:$G$1012) )</f>
        <v>-91.3</v>
      </c>
      <c r="J47" s="19">
        <v>0</v>
      </c>
      <c r="K47" s="19">
        <f>H47+$J47</f>
        <v>-89.1</v>
      </c>
      <c r="L47" s="19">
        <f>I47+$J47</f>
        <v>-91.3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</v>
      </c>
      <c r="I48" s="19">
        <f>SUMPRODUCT( ('RC'!$A$3:$A$1000=A48)*('RC'!$B$3:$B$1000=C48)*('RC'!$E$3:$E$1000=D48)*('RC'!$C$3:$C$1000=F48)*('RC'!$H$3:$H$1000) )</f>
        <v>-99.1</v>
      </c>
      <c r="J48" s="19">
        <f>$D$3</f>
        <v>6.2</v>
      </c>
      <c r="K48" s="19">
        <f t="shared" ref="K48:K57" si="17">H48+$J48</f>
        <v>-92.6</v>
      </c>
      <c r="L48" s="19">
        <f t="shared" ref="L48:L57" si="18">I48+$J48</f>
        <v>-92.899999999999991</v>
      </c>
      <c r="M48" s="39">
        <f>ABS(K48-K47)</f>
        <v>3.5</v>
      </c>
      <c r="N48" s="39">
        <f>ABS(L48-L47)</f>
        <v>1.5999999999999943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('RC+CE'!$A$3:$A$1000=A49)*('RC+CE'!$B$3:$B$1000=C49)*('RC+CE'!$E$3:$E$1000=D49)*('RC+CE'!$C$3:$C$1000=F49)*('RC+CE'!$F$3:$F$1000) )</f>
        <v>-88.7</v>
      </c>
      <c r="I49" s="19">
        <f>SUMPRODUCT( ('RC+CE'!$A$3:$A$1000=A49)*('RC+CE'!$B$3:$B$1000=C49)*('RC+CE'!$E$3:$E$1000=D49)*('RC+CE'!$C$3:$C$1000=F49)*('RC+CE'!$H$3:$H$1000) )</f>
        <v>-91.1</v>
      </c>
      <c r="J49" s="19">
        <f>$G$3</f>
        <v>-0.2</v>
      </c>
      <c r="K49" s="19">
        <f t="shared" si="17"/>
        <v>-88.9</v>
      </c>
      <c r="L49" s="19">
        <f t="shared" si="18"/>
        <v>-91.3</v>
      </c>
      <c r="M49" s="39">
        <f>ABS(K49-K47)</f>
        <v>0.19999999999998863</v>
      </c>
      <c r="N49" s="39">
        <f>ABS(L49-L47)</f>
        <v>0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(RTS!$A$3:$A$1008=A50)*(RTS!$B$3:$B$1008=C50)*(RTS!$E$3:$E$1008=D50)*(RTS!$C$3:$C$1008=F50)*(RTS!$F$3:$F$1008) )</f>
        <v>-90</v>
      </c>
      <c r="I50" s="19">
        <f>SUMPRODUCT( (RTS!$A$3:$A$1008=A50)*(RTS!$B$3:$B$1008=C50)*(RTS!$E$3:$E$1008=D50)*(RTS!$C$3:$C$1008=F50)*(RTS!$G$3:$G$1008) )</f>
        <v>-92</v>
      </c>
      <c r="J50" s="19">
        <f>$J$3</f>
        <v>0</v>
      </c>
      <c r="K50" s="19">
        <f t="shared" si="17"/>
        <v>-90</v>
      </c>
      <c r="L50" s="19">
        <f t="shared" si="18"/>
        <v>-92</v>
      </c>
      <c r="M50" s="39">
        <f>ABS(K50-K47)</f>
        <v>0.90000000000000568</v>
      </c>
      <c r="N50" s="39">
        <f>ABS(L50-L47)</f>
        <v>0.70000000000000284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(MPAC!$A$3:$A$1012=A51)*(MPAC!$B$3:$B$1012=C51)*(MPAC!$E$3:$E$1012=D51)*(MPAC!$C$3:$C$1012=F51)*(MPAC!$F$3:$F$1012) )</f>
        <v>-91.2</v>
      </c>
      <c r="I51" s="7">
        <f>SUMPRODUCT( (MPAC!$A$3:$A$1012=A51)*(MPAC!$B$3:$B$1012=C51)*(MPAC!$E$3:$E$1012=D51)*(MPAC!$C$3:$C$1012=F51)*(MPAC!$G$3:$G$1012) )</f>
        <v>-93.2</v>
      </c>
      <c r="J51" s="7">
        <v>0</v>
      </c>
      <c r="K51" s="7">
        <f t="shared" si="17"/>
        <v>-91.2</v>
      </c>
      <c r="L51" s="7">
        <f t="shared" si="18"/>
        <v>-93.2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</v>
      </c>
      <c r="I52" s="7">
        <f>SUMPRODUCT( ('RC'!$A$3:$A$1000=A52)*('RC'!$B$3:$B$1000=C52)*('RC'!$E$3:$E$1000=D52)*('RC'!$C$3:$C$1000=F52)*('RC'!$H$3:$H$1000) )</f>
        <v>-99.3</v>
      </c>
      <c r="J52" s="7">
        <f>$D$3</f>
        <v>6.2</v>
      </c>
      <c r="K52" s="7">
        <f t="shared" si="17"/>
        <v>-92.8</v>
      </c>
      <c r="L52" s="7">
        <f t="shared" si="18"/>
        <v>-93.1</v>
      </c>
      <c r="M52" s="40">
        <f>ABS(K52-K51)</f>
        <v>1.5999999999999943</v>
      </c>
      <c r="N52" s="40">
        <f>ABS(L52-L51)</f>
        <v>0.10000000000000853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('RC+CE'!$A$3:$A$1000=A53)*('RC+CE'!$B$3:$B$1000=C53)*('RC+CE'!$E$3:$E$1000=D53)*('RC+CE'!$C$3:$C$1000=F53)*('RC+CE'!$F$3:$F$1000) )</f>
        <v>-90.8</v>
      </c>
      <c r="I53" s="7">
        <f>SUMPRODUCT( ('RC+CE'!$A$3:$A$1000=A53)*('RC+CE'!$B$3:$B$1000=C53)*('RC+CE'!$E$3:$E$1000=D53)*('RC+CE'!$C$3:$C$1000=F53)*('RC+CE'!$H$3:$H$1000) )</f>
        <v>-92.8</v>
      </c>
      <c r="J53" s="7">
        <f>$G$3</f>
        <v>-0.2</v>
      </c>
      <c r="K53" s="7">
        <f t="shared" si="17"/>
        <v>-91</v>
      </c>
      <c r="L53" s="7">
        <f t="shared" si="18"/>
        <v>-93</v>
      </c>
      <c r="M53" s="40">
        <f>ABS(K53-K51)</f>
        <v>0.20000000000000284</v>
      </c>
      <c r="N53" s="40">
        <f>ABS(L53-L51)</f>
        <v>0.20000000000000284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(RTS!$A$3:$A$1008=A54)*(RTS!$B$3:$B$1008=C54)*(RTS!$E$3:$E$1008=D54)*(RTS!$C$3:$C$1008=F54)*(RTS!$F$3:$F$1008) )</f>
        <v>-91.8</v>
      </c>
      <c r="I54" s="7">
        <f>SUMPRODUCT( (RTS!$A$3:$A$1008=A54)*(RTS!$B$3:$B$1008=C54)*(RTS!$E$3:$E$1008=D54)*(RTS!$C$3:$C$1008=F54)*(RTS!$G$3:$G$1008) )</f>
        <v>-93.8</v>
      </c>
      <c r="J54" s="7">
        <f>$J$3</f>
        <v>0</v>
      </c>
      <c r="K54" s="7">
        <f t="shared" si="17"/>
        <v>-91.8</v>
      </c>
      <c r="L54" s="7">
        <f t="shared" si="18"/>
        <v>-93.8</v>
      </c>
      <c r="M54" s="40">
        <f>ABS(K54-K51)</f>
        <v>0.59999999999999432</v>
      </c>
      <c r="N54" s="40">
        <f>ABS(L54-L51)</f>
        <v>0.59999999999999432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(MPAC!$A$3:$A$1012=A55)*(MPAC!$B$3:$B$1012=C55)*(MPAC!$E$3:$E$1012=D55)*(MPAC!$C$3:$C$1012=F55)*(MPAC!$F$3:$F$1012) )</f>
        <v>-88.3</v>
      </c>
      <c r="I55" s="21">
        <f>SUMPRODUCT( (MPAC!$A$3:$A$1012=A55)*(MPAC!$B$3:$B$1012=C55)*(MPAC!$E$3:$E$1012=D55)*(MPAC!$C$3:$C$1012=F55)*(MPAC!$G$3:$G$1012) )</f>
        <v>-90.5</v>
      </c>
      <c r="J55" s="21">
        <v>0</v>
      </c>
      <c r="K55" s="21">
        <f t="shared" si="17"/>
        <v>-88.3</v>
      </c>
      <c r="L55" s="21">
        <f t="shared" si="18"/>
        <v>-90.5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</v>
      </c>
      <c r="I56" s="21">
        <f>SUMPRODUCT( ('RC'!$A$3:$A$1000=A56)*('RC'!$B$3:$B$1000=C56)*('RC'!$E$3:$E$1000=D56)*('RC'!$C$3:$C$1000=F56)*('RC'!$H$3:$H$1000) )</f>
        <v>-97.8</v>
      </c>
      <c r="J56" s="21">
        <f>$D$3</f>
        <v>6.2</v>
      </c>
      <c r="K56" s="21">
        <f t="shared" si="17"/>
        <v>-91.3</v>
      </c>
      <c r="L56" s="21">
        <f t="shared" si="18"/>
        <v>-91.6</v>
      </c>
      <c r="M56" s="41">
        <f>ABS(K56-K55)</f>
        <v>3</v>
      </c>
      <c r="N56" s="41">
        <f>ABS(L56-L55)</f>
        <v>1.0999999999999943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('RC+CE'!$A$3:$A$1000=A57)*('RC+CE'!$B$3:$B$1000=C57)*('RC+CE'!$E$3:$E$1000=D57)*('RC+CE'!$C$3:$C$1000=F57)*('RC+CE'!$F$3:$F$1000) )</f>
        <v>-88</v>
      </c>
      <c r="I57" s="21">
        <f>SUMPRODUCT( ('RC+CE'!$A$3:$A$1000=A57)*('RC+CE'!$B$3:$B$1000=C57)*('RC+CE'!$E$3:$E$1000=D57)*('RC+CE'!$C$3:$C$1000=F57)*('RC+CE'!$H$3:$H$1000) )</f>
        <v>-90.8</v>
      </c>
      <c r="J57" s="21">
        <f>$G$3</f>
        <v>-0.2</v>
      </c>
      <c r="K57" s="21">
        <f t="shared" si="17"/>
        <v>-88.2</v>
      </c>
      <c r="L57" s="21">
        <f t="shared" si="18"/>
        <v>-91</v>
      </c>
      <c r="M57" s="41">
        <f>ABS(K57-K55)</f>
        <v>9.9999999999994316E-2</v>
      </c>
      <c r="N57" s="41">
        <f>ABS(L57-L55)</f>
        <v>0.5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(MPAC!$A$3:$A$1012=A60)*(MPAC!$B$3:$B$1012=C60)*(MPAC!$E$3:$E$1012=D60)*(MPAC!$C$3:$C$1012=F60)*(MPAC!$F$3:$F$1012) )</f>
        <v>-94.4</v>
      </c>
      <c r="I60" s="19">
        <f>SUMPRODUCT( (MPAC!$A$3:$A$1012=A60)*(MPAC!$B$3:$B$1012=C60)*(MPAC!$E$3:$E$1012=D60)*(MPAC!$C$3:$C$1012=F60)*(MPAC!$G$3:$G$1012) )</f>
        <v>-96.4</v>
      </c>
      <c r="J60" s="19">
        <v>0</v>
      </c>
      <c r="K60" s="19">
        <f>H60+$J60</f>
        <v>-94.4</v>
      </c>
      <c r="L60" s="19">
        <f>I60+$J60</f>
        <v>-96.4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</v>
      </c>
      <c r="I61" s="19">
        <f>SUMPRODUCT( ('RC'!$A$3:$A$1000=A61)*('RC'!$B$3:$B$1000=C61)*('RC'!$E$3:$E$1000=D61)*('RC'!$C$3:$C$1000=F61)*('RC'!$H$3:$H$1000) )</f>
        <v>-99.1</v>
      </c>
      <c r="J61" s="19">
        <f>$D$3</f>
        <v>6.2</v>
      </c>
      <c r="K61" s="19">
        <f t="shared" ref="K61:K70" si="21">H61+$J61</f>
        <v>-92.6</v>
      </c>
      <c r="L61" s="19">
        <f t="shared" ref="L61:L70" si="22">I61+$J61</f>
        <v>-92.899999999999991</v>
      </c>
      <c r="M61" s="39">
        <f>ABS(K61-K60)</f>
        <v>1.8000000000000114</v>
      </c>
      <c r="N61" s="39">
        <f>ABS(L61-L60)</f>
        <v>3.5000000000000142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('RC+CE'!$A$3:$A$1000=A62)*('RC+CE'!$B$3:$B$1000=C62)*('RC+CE'!$E$3:$E$1000=D62)*('RC+CE'!$C$3:$C$1000=F62)*('RC+CE'!$F$3:$F$1000) )</f>
        <v>-94.5</v>
      </c>
      <c r="I62" s="19">
        <f>SUMPRODUCT( ('RC+CE'!$A$3:$A$1000=A62)*('RC+CE'!$B$3:$B$1000=C62)*('RC+CE'!$E$3:$E$1000=D62)*('RC+CE'!$C$3:$C$1000=F62)*('RC+CE'!$H$3:$H$1000) )</f>
        <v>-96.1</v>
      </c>
      <c r="J62" s="19">
        <f>$G$3</f>
        <v>-0.2</v>
      </c>
      <c r="K62" s="19">
        <f t="shared" si="21"/>
        <v>-94.7</v>
      </c>
      <c r="L62" s="19">
        <f t="shared" si="22"/>
        <v>-96.3</v>
      </c>
      <c r="M62" s="39">
        <f>ABS(K62-K60)</f>
        <v>0.29999999999999716</v>
      </c>
      <c r="N62" s="39">
        <f>ABS(L62-L60)</f>
        <v>0.10000000000000853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(RTS!$A$3:$A$1008=A63)*(RTS!$B$3:$B$1008=C63)*(RTS!$E$3:$E$1008=D63)*(RTS!$C$3:$C$1008=F63)*(RTS!$F$3:$F$1008) )</f>
        <v>-94.4</v>
      </c>
      <c r="I63" s="19">
        <f>SUMPRODUCT( (RTS!$A$3:$A$1008=A63)*(RTS!$B$3:$B$1008=C63)*(RTS!$E$3:$E$1008=D63)*(RTS!$C$3:$C$1008=F63)*(RTS!$G$3:$G$1008) )</f>
        <v>-96.3</v>
      </c>
      <c r="J63" s="19">
        <f>$J$3</f>
        <v>0</v>
      </c>
      <c r="K63" s="19">
        <f t="shared" si="21"/>
        <v>-94.4</v>
      </c>
      <c r="L63" s="19">
        <f t="shared" si="22"/>
        <v>-96.3</v>
      </c>
      <c r="M63" s="39">
        <f>ABS(K63-K60)</f>
        <v>0</v>
      </c>
      <c r="N63" s="39">
        <f>ABS(L63-L60)</f>
        <v>0.10000000000000853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(MPAC!$A$3:$A$1012=A64)*(MPAC!$B$3:$B$1012=C64)*(MPAC!$E$3:$E$1012=D64)*(MPAC!$C$3:$C$1012=F64)*(MPAC!$F$3:$F$1012) )</f>
        <v>-96</v>
      </c>
      <c r="I64" s="7">
        <f>SUMPRODUCT( (MPAC!$A$3:$A$1012=A64)*(MPAC!$B$3:$B$1012=C64)*(MPAC!$E$3:$E$1012=D64)*(MPAC!$C$3:$C$1012=F64)*(MPAC!$G$3:$G$1012) )</f>
        <v>-98</v>
      </c>
      <c r="J64" s="7">
        <v>0</v>
      </c>
      <c r="K64" s="7">
        <f t="shared" si="21"/>
        <v>-96</v>
      </c>
      <c r="L64" s="7">
        <f t="shared" si="22"/>
        <v>-98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</v>
      </c>
      <c r="I65" s="7">
        <f>SUMPRODUCT( ('RC'!$A$3:$A$1000=A65)*('RC'!$B$3:$B$1000=C65)*('RC'!$E$3:$E$1000=D65)*('RC'!$C$3:$C$1000=F65)*('RC'!$H$3:$H$1000) )</f>
        <v>-99.3</v>
      </c>
      <c r="J65" s="7">
        <f>$D$3</f>
        <v>6.2</v>
      </c>
      <c r="K65" s="7">
        <f t="shared" si="21"/>
        <v>-92.8</v>
      </c>
      <c r="L65" s="7">
        <f t="shared" si="22"/>
        <v>-93.1</v>
      </c>
      <c r="M65" s="40">
        <f>ABS(K65-K64)</f>
        <v>3.2000000000000028</v>
      </c>
      <c r="N65" s="40">
        <f>ABS(L65-L64)</f>
        <v>4.9000000000000057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('RC+CE'!$A$3:$A$1000=A66)*('RC+CE'!$B$3:$B$1000=C66)*('RC+CE'!$E$3:$E$1000=D66)*('RC+CE'!$C$3:$C$1000=F66)*('RC+CE'!$F$3:$F$1000) )</f>
        <v>-96.1</v>
      </c>
      <c r="I66" s="7">
        <f>SUMPRODUCT( ('RC+CE'!$A$3:$A$1000=A66)*('RC+CE'!$B$3:$B$1000=C66)*('RC+CE'!$E$3:$E$1000=D66)*('RC+CE'!$C$3:$C$1000=F66)*('RC+CE'!$H$3:$H$1000) )</f>
        <v>-97.6</v>
      </c>
      <c r="J66" s="7">
        <f>$G$3</f>
        <v>-0.2</v>
      </c>
      <c r="K66" s="7">
        <f t="shared" si="21"/>
        <v>-96.3</v>
      </c>
      <c r="L66" s="7">
        <f t="shared" si="22"/>
        <v>-97.8</v>
      </c>
      <c r="M66" s="40">
        <f>ABS(K66-K64)</f>
        <v>0.29999999999999716</v>
      </c>
      <c r="N66" s="40">
        <f>ABS(L66-L64)</f>
        <v>0.20000000000000284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(RTS!$A$3:$A$1008=A67)*(RTS!$B$3:$B$1008=C67)*(RTS!$E$3:$E$1008=D67)*(RTS!$C$3:$C$1008=F67)*(RTS!$F$3:$F$1008) )</f>
        <v>-96.3</v>
      </c>
      <c r="I67" s="7">
        <f>SUMPRODUCT( (RTS!$A$3:$A$1008=A67)*(RTS!$B$3:$B$1008=C67)*(RTS!$E$3:$E$1008=D67)*(RTS!$C$3:$C$1008=F67)*(RTS!$G$3:$G$1008) )</f>
        <v>-98.3</v>
      </c>
      <c r="J67" s="7">
        <f>$J$3</f>
        <v>0</v>
      </c>
      <c r="K67" s="7">
        <f t="shared" si="21"/>
        <v>-96.3</v>
      </c>
      <c r="L67" s="7">
        <f t="shared" si="22"/>
        <v>-98.3</v>
      </c>
      <c r="M67" s="40">
        <f>ABS(K67-K64)</f>
        <v>0.29999999999999716</v>
      </c>
      <c r="N67" s="40">
        <f>ABS(L67-L64)</f>
        <v>0.29999999999999716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(MPAC!$A$3:$A$1012=A68)*(MPAC!$B$3:$B$1012=C68)*(MPAC!$E$3:$E$1012=D68)*(MPAC!$C$3:$C$1012=F68)*(MPAC!$F$3:$F$1012) )</f>
        <v>-93.5</v>
      </c>
      <c r="I68" s="21">
        <f>SUMPRODUCT( (MPAC!$A$3:$A$1012=A68)*(MPAC!$B$3:$B$1012=C68)*(MPAC!$E$3:$E$1012=D68)*(MPAC!$C$3:$C$1012=F68)*(MPAC!$G$3:$G$1012) )</f>
        <v>-95.5</v>
      </c>
      <c r="J68" s="21">
        <v>0</v>
      </c>
      <c r="K68" s="21">
        <f t="shared" si="21"/>
        <v>-93.5</v>
      </c>
      <c r="L68" s="21">
        <f t="shared" si="22"/>
        <v>-95.5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</v>
      </c>
      <c r="I69" s="21">
        <f>SUMPRODUCT( ('RC'!$A$3:$A$1000=A69)*('RC'!$B$3:$B$1000=C69)*('RC'!$E$3:$E$1000=D69)*('RC'!$C$3:$C$1000=F69)*('RC'!$H$3:$H$1000) )</f>
        <v>-97.8</v>
      </c>
      <c r="J69" s="21">
        <f>$D$3</f>
        <v>6.2</v>
      </c>
      <c r="K69" s="21">
        <f t="shared" si="21"/>
        <v>-91.3</v>
      </c>
      <c r="L69" s="21">
        <f t="shared" si="22"/>
        <v>-91.6</v>
      </c>
      <c r="M69" s="41">
        <f>ABS(K69-K68)</f>
        <v>2.2000000000000028</v>
      </c>
      <c r="N69" s="41">
        <f>ABS(L69-L68)</f>
        <v>3.9000000000000057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('RC+CE'!$A$3:$A$1000=A70)*('RC+CE'!$B$3:$B$1000=C70)*('RC+CE'!$E$3:$E$1000=D70)*('RC+CE'!$C$3:$C$1000=F70)*('RC+CE'!$F$3:$F$1000) )</f>
        <v>-94.3</v>
      </c>
      <c r="I70" s="21">
        <f>SUMPRODUCT( ('RC+CE'!$A$3:$A$1000=A70)*('RC+CE'!$B$3:$B$1000=C70)*('RC+CE'!$E$3:$E$1000=D70)*('RC+CE'!$C$3:$C$1000=F70)*('RC+CE'!$H$3:$H$1000) )</f>
        <v>-95.9</v>
      </c>
      <c r="J70" s="21">
        <f>$G$3</f>
        <v>-0.2</v>
      </c>
      <c r="K70" s="21">
        <f t="shared" si="21"/>
        <v>-94.5</v>
      </c>
      <c r="L70" s="21">
        <f t="shared" si="22"/>
        <v>-96.100000000000009</v>
      </c>
      <c r="M70" s="41">
        <f>ABS(K70-K68)</f>
        <v>1</v>
      </c>
      <c r="N70" s="41">
        <f>ABS(L70-L68)</f>
        <v>0.60000000000000853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(MPAC!$A$3:$A$1012=A73)*(MPAC!$B$3:$B$1012=C73)*(MPAC!$E$3:$E$1012=D73)*(MPAC!$C$3:$C$1012=F73)*(MPAC!$F$3:$F$1012) )</f>
        <v>-85.9</v>
      </c>
      <c r="I73" s="23">
        <f>SUMPRODUCT( (MPAC!$A$3:$A$1012=A73)*(MPAC!$B$3:$B$1012=C73)*(MPAC!$E$3:$E$1012=D73)*(MPAC!$C$3:$C$1012=F73)*(MPAC!$G$3:$G$1012) )</f>
        <v>-88</v>
      </c>
      <c r="J73" s="23">
        <v>0</v>
      </c>
      <c r="K73" s="23">
        <f>H73+$J73</f>
        <v>-85.9</v>
      </c>
      <c r="L73" s="23">
        <f>I73+$J73</f>
        <v>-88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</v>
      </c>
      <c r="I74" s="23">
        <f>SUMPRODUCT( ('RC'!$A$3:$A$1000=A74)*('RC'!$B$3:$B$1000=C74)*('RC'!$E$3:$E$1000=D74)*('RC'!$C$3:$C$1000=F74)*('RC'!$H$3:$H$1000) )</f>
        <v>-99.6</v>
      </c>
      <c r="J74" s="23">
        <f>$D$4</f>
        <v>8.6999999999999993</v>
      </c>
      <c r="K74" s="23">
        <f t="shared" ref="K74:K83" si="25">H74+$J74</f>
        <v>-90.399999999999991</v>
      </c>
      <c r="L74" s="23">
        <f t="shared" ref="L74:L83" si="26">I74+$J74</f>
        <v>-90.899999999999991</v>
      </c>
      <c r="M74" s="23">
        <f>ABS(K74-K73)</f>
        <v>4.4999999999999858</v>
      </c>
      <c r="N74" s="43">
        <f>ABS(L74-L73)</f>
        <v>2.8999999999999915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('RC+CE'!$A$3:$A$1000=A75)*('RC+CE'!$B$3:$B$1000=C75)*('RC+CE'!$E$3:$E$1000=D75)*('RC+CE'!$C$3:$C$1000=F75)*('RC+CE'!$F$3:$F$1000) )</f>
        <v>-89.2</v>
      </c>
      <c r="I75" s="23">
        <f>SUMPRODUCT( ('RC+CE'!$A$3:$A$1000=A75)*('RC+CE'!$B$3:$B$1000=C75)*('RC+CE'!$E$3:$E$1000=D75)*('RC+CE'!$C$3:$C$1000=F75)*('RC+CE'!$H$3:$H$1000) )</f>
        <v>-91.1</v>
      </c>
      <c r="J75" s="23">
        <f>$G$4</f>
        <v>2.2000000000000002</v>
      </c>
      <c r="K75" s="23">
        <f t="shared" si="25"/>
        <v>-87</v>
      </c>
      <c r="L75" s="23">
        <f t="shared" si="26"/>
        <v>-88.899999999999991</v>
      </c>
      <c r="M75" s="23">
        <f>ABS(K75-K73)</f>
        <v>1.0999999999999943</v>
      </c>
      <c r="N75" s="43">
        <f>ABS(L75-L73)</f>
        <v>0.89999999999999147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(RTS!$A$3:$A$1008=A76)*(RTS!$B$3:$B$1008=C76)*(RTS!$E$3:$E$1008=D76)*(RTS!$C$3:$C$1008=F76)*(RTS!$F$3:$F$1008) )</f>
        <v>-87.2</v>
      </c>
      <c r="I76" s="23">
        <f>SUMPRODUCT( (RTS!$A$3:$A$1008=A76)*(RTS!$B$3:$B$1008=C76)*(RTS!$E$3:$E$1008=D76)*(RTS!$C$3:$C$1008=F76)*(RTS!$G$3:$G$1008) )</f>
        <v>-89.5</v>
      </c>
      <c r="J76" s="23">
        <f>$J$4</f>
        <v>0</v>
      </c>
      <c r="K76" s="23">
        <f t="shared" si="25"/>
        <v>-87.2</v>
      </c>
      <c r="L76" s="23">
        <f t="shared" si="26"/>
        <v>-89.5</v>
      </c>
      <c r="M76" s="23">
        <f>ABS(K76-K73)</f>
        <v>1.2999999999999972</v>
      </c>
      <c r="N76" s="43">
        <f>ABS(L76-L73)</f>
        <v>1.5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(MPAC!$A$3:$A$1012=A77)*(MPAC!$B$3:$B$1012=C77)*(MPAC!$E$3:$E$1012=D77)*(MPAC!$C$3:$C$1012=F77)*(MPAC!$F$3:$F$1012) )</f>
        <v>-91.6</v>
      </c>
      <c r="I77" s="9">
        <f>SUMPRODUCT( (MPAC!$A$3:$A$1012=A77)*(MPAC!$B$3:$B$1012=C77)*(MPAC!$E$3:$E$1012=D77)*(MPAC!$C$3:$C$1012=F77)*(MPAC!$G$3:$G$1012) )</f>
        <v>-93.7</v>
      </c>
      <c r="J77" s="9">
        <v>0</v>
      </c>
      <c r="K77" s="9">
        <f t="shared" si="25"/>
        <v>-91.6</v>
      </c>
      <c r="L77" s="9">
        <f t="shared" si="26"/>
        <v>-93.7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</v>
      </c>
      <c r="I78" s="9">
        <f>SUMPRODUCT( ('RC'!$A$3:$A$1000=A78)*('RC'!$B$3:$B$1000=C78)*('RC'!$E$3:$E$1000=D78)*('RC'!$C$3:$C$1000=F78)*('RC'!$H$3:$H$1000) )</f>
        <v>-100.5</v>
      </c>
      <c r="J78" s="9">
        <f>$D$4</f>
        <v>8.6999999999999993</v>
      </c>
      <c r="K78" s="9">
        <f t="shared" si="25"/>
        <v>-91.5</v>
      </c>
      <c r="L78" s="9">
        <f t="shared" si="26"/>
        <v>-91.8</v>
      </c>
      <c r="M78" s="9">
        <f>ABS(K78-K77)</f>
        <v>9.9999999999994316E-2</v>
      </c>
      <c r="N78" s="44">
        <f>ABS(L78-L77)</f>
        <v>1.9000000000000057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('RC+CE'!$A$3:$A$1000=A79)*('RC+CE'!$B$3:$B$1000=C79)*('RC+CE'!$E$3:$E$1000=D79)*('RC+CE'!$C$3:$C$1000=F79)*('RC+CE'!$F$3:$F$1000) )</f>
        <v>-91.5</v>
      </c>
      <c r="I79" s="9">
        <f>SUMPRODUCT( ('RC+CE'!$A$3:$A$1000=A79)*('RC+CE'!$B$3:$B$1000=C79)*('RC+CE'!$E$3:$E$1000=D79)*('RC+CE'!$C$3:$C$1000=F79)*('RC+CE'!$H$3:$H$1000) )</f>
        <v>-93.2</v>
      </c>
      <c r="J79" s="9">
        <f>$G$4</f>
        <v>2.2000000000000002</v>
      </c>
      <c r="K79" s="9">
        <f t="shared" si="25"/>
        <v>-89.3</v>
      </c>
      <c r="L79" s="9">
        <f t="shared" si="26"/>
        <v>-91</v>
      </c>
      <c r="M79" s="9">
        <f>ABS(K79-K77)</f>
        <v>2.2999999999999972</v>
      </c>
      <c r="N79" s="44">
        <f>ABS(L79-L77)</f>
        <v>2.7000000000000028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(RTS!$A$3:$A$1008=A80)*(RTS!$B$3:$B$1008=C80)*(RTS!$E$3:$E$1008=D80)*(RTS!$C$3:$C$1008=F80)*(RTS!$F$3:$F$1008) )</f>
        <v>-88.8</v>
      </c>
      <c r="I80" s="9">
        <f>SUMPRODUCT( (RTS!$A$3:$A$1008=A80)*(RTS!$B$3:$B$1008=C80)*(RTS!$E$3:$E$1008=D80)*(RTS!$C$3:$C$1008=F80)*(RTS!$G$3:$G$1008) )</f>
        <v>-90.7</v>
      </c>
      <c r="J80" s="9">
        <f>$J$4</f>
        <v>0</v>
      </c>
      <c r="K80" s="9">
        <f t="shared" si="25"/>
        <v>-88.8</v>
      </c>
      <c r="L80" s="9">
        <f t="shared" si="26"/>
        <v>-90.7</v>
      </c>
      <c r="M80" s="9">
        <f>ABS(K80-K77)</f>
        <v>2.7999999999999972</v>
      </c>
      <c r="N80" s="44">
        <f>ABS(L80-L77)</f>
        <v>3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(MPAC!$A$3:$A$1012=A81)*(MPAC!$B$3:$B$1012=C81)*(MPAC!$E$3:$E$1012=D81)*(MPAC!$C$3:$C$1012=F81)*(MPAC!$F$3:$F$1012) )</f>
        <v>-90.1</v>
      </c>
      <c r="I81" s="26">
        <f>SUMPRODUCT( (MPAC!$A$3:$A$1012=A81)*(MPAC!$B$3:$B$1012=C81)*(MPAC!$E$3:$E$1012=D81)*(MPAC!$C$3:$C$1012=F81)*(MPAC!$G$3:$G$1012) )</f>
        <v>-92.1</v>
      </c>
      <c r="J81" s="26">
        <v>0</v>
      </c>
      <c r="K81" s="26">
        <f t="shared" si="25"/>
        <v>-90.1</v>
      </c>
      <c r="L81" s="26">
        <f t="shared" si="26"/>
        <v>-92.1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</v>
      </c>
      <c r="I82" s="26">
        <f>SUMPRODUCT( ('RC'!$A$3:$A$1000=A82)*('RC'!$B$3:$B$1000=C82)*('RC'!$E$3:$E$1000=D82)*('RC'!$C$3:$C$1000=F82)*('RC'!$H$3:$H$1000) )</f>
        <v>-101.1</v>
      </c>
      <c r="J82" s="26">
        <f>$D$4</f>
        <v>8.6999999999999993</v>
      </c>
      <c r="K82" s="26">
        <f t="shared" si="25"/>
        <v>-92.1</v>
      </c>
      <c r="L82" s="26">
        <f t="shared" si="26"/>
        <v>-92.399999999999991</v>
      </c>
      <c r="M82" s="26">
        <f>ABS(K82-K81)</f>
        <v>2</v>
      </c>
      <c r="N82" s="45">
        <f>ABS(L82-L81)</f>
        <v>0.29999999999999716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('RC+CE'!$A$3:$A$1000=A83)*('RC+CE'!$B$3:$B$1000=C83)*('RC+CE'!$E$3:$E$1000=D83)*('RC+CE'!$C$3:$C$1000=F83)*('RC+CE'!$F$3:$F$1000) )</f>
        <v>-92.2</v>
      </c>
      <c r="I83" s="26">
        <f>SUMPRODUCT( ('RC+CE'!$A$3:$A$1000=A83)*('RC+CE'!$B$3:$B$1000=C83)*('RC+CE'!$E$3:$E$1000=D83)*('RC+CE'!$C$3:$C$1000=F83)*('RC+CE'!$H$3:$H$1000) )</f>
        <v>-94</v>
      </c>
      <c r="J83" s="26">
        <f>$G$4</f>
        <v>2.2000000000000002</v>
      </c>
      <c r="K83" s="26">
        <f t="shared" si="25"/>
        <v>-90</v>
      </c>
      <c r="L83" s="26">
        <f t="shared" si="26"/>
        <v>-91.8</v>
      </c>
      <c r="M83" s="26">
        <f>ABS(K83-K81)</f>
        <v>9.9999999999994316E-2</v>
      </c>
      <c r="N83" s="45">
        <f>ABS(L83-L81)</f>
        <v>0.29999999999999716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(MPAC!$A$3:$A$1012=A86)*(MPAC!$B$3:$B$1012=C86)*(MPAC!$E$3:$E$1012=D86)*(MPAC!$C$3:$C$1012=F86)*(MPAC!$F$3:$F$1012) )</f>
        <v>-91.2</v>
      </c>
      <c r="I86" s="23">
        <f>SUMPRODUCT( (MPAC!$A$3:$A$1012=A86)*(MPAC!$B$3:$B$1012=C86)*(MPAC!$E$3:$E$1012=D86)*(MPAC!$C$3:$C$1012=F86)*(MPAC!$G$3:$G$1012) )</f>
        <v>-93.1</v>
      </c>
      <c r="J86" s="23">
        <v>0</v>
      </c>
      <c r="K86" s="23">
        <f>H86+$J86</f>
        <v>-91.2</v>
      </c>
      <c r="L86" s="23">
        <f>I86+$J86</f>
        <v>-93.1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</v>
      </c>
      <c r="I87" s="23">
        <f>SUMPRODUCT( ('RC'!$A$3:$A$1000=A87)*('RC'!$B$3:$B$1000=C87)*('RC'!$E$3:$E$1000=D87)*('RC'!$C$3:$C$1000=F87)*('RC'!$H$3:$H$1000) )</f>
        <v>-99.6</v>
      </c>
      <c r="J87" s="23">
        <f>$D$4</f>
        <v>8.6999999999999993</v>
      </c>
      <c r="K87" s="23">
        <f t="shared" ref="K87:K96" si="29">H87+$J87</f>
        <v>-90.399999999999991</v>
      </c>
      <c r="L87" s="23">
        <f t="shared" ref="L87:L96" si="30">I87+$J87</f>
        <v>-90.899999999999991</v>
      </c>
      <c r="M87" s="23">
        <f>ABS(K87-K86)</f>
        <v>0.80000000000001137</v>
      </c>
      <c r="N87" s="43">
        <f>ABS(L87-L86)</f>
        <v>2.2000000000000028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('RC+CE'!$A$3:$A$1000=A88)*('RC+CE'!$B$3:$B$1000=C88)*('RC+CE'!$E$3:$E$1000=D88)*('RC+CE'!$C$3:$C$1000=F88)*('RC+CE'!$F$3:$F$1000) )</f>
        <v>-96.1</v>
      </c>
      <c r="I88" s="23">
        <f>SUMPRODUCT( ('RC+CE'!$A$3:$A$1000=A88)*('RC+CE'!$B$3:$B$1000=C88)*('RC+CE'!$E$3:$E$1000=D88)*('RC+CE'!$C$3:$C$1000=F88)*('RC+CE'!$H$3:$H$1000) )</f>
        <v>-97.6</v>
      </c>
      <c r="J88" s="23">
        <f>$G$4</f>
        <v>2.2000000000000002</v>
      </c>
      <c r="K88" s="23">
        <f t="shared" si="29"/>
        <v>-93.899999999999991</v>
      </c>
      <c r="L88" s="23">
        <f t="shared" si="30"/>
        <v>-95.399999999999991</v>
      </c>
      <c r="M88" s="23">
        <f>ABS(K88-K86)</f>
        <v>2.6999999999999886</v>
      </c>
      <c r="N88" s="43">
        <f>ABS(L88-L86)</f>
        <v>2.2999999999999972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(RTS!$A$3:$A$1008=A89)*(RTS!$B$3:$B$1008=C89)*(RTS!$E$3:$E$1008=D89)*(RTS!$C$3:$C$1008=F89)*(RTS!$F$3:$F$1008) )</f>
        <v>-92.4</v>
      </c>
      <c r="I89" s="23">
        <f>SUMPRODUCT( (RTS!$A$3:$A$1008=A89)*(RTS!$B$3:$B$1008=C89)*(RTS!$E$3:$E$1008=D89)*(RTS!$C$3:$C$1008=F89)*(RTS!$G$3:$G$1008) )</f>
        <v>-94.4</v>
      </c>
      <c r="J89" s="23">
        <f>$J$4</f>
        <v>0</v>
      </c>
      <c r="K89" s="23">
        <f t="shared" si="29"/>
        <v>-92.4</v>
      </c>
      <c r="L89" s="23">
        <f t="shared" si="30"/>
        <v>-94.4</v>
      </c>
      <c r="M89" s="23">
        <f>ABS(K89-K86)</f>
        <v>1.2000000000000028</v>
      </c>
      <c r="N89" s="43">
        <f>ABS(L89-L86)</f>
        <v>1.3000000000000114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(MPAC!$A$3:$A$1012=A90)*(MPAC!$B$3:$B$1012=C90)*(MPAC!$E$3:$E$1012=D90)*(MPAC!$C$3:$C$1012=F90)*(MPAC!$F$3:$F$1012) )</f>
        <v>-94.1</v>
      </c>
      <c r="I90" s="9">
        <f>SUMPRODUCT( (MPAC!$A$3:$A$1012=A90)*(MPAC!$B$3:$B$1012=C90)*(MPAC!$E$3:$E$1012=D90)*(MPAC!$C$3:$C$1012=F90)*(MPAC!$G$3:$G$1012) )</f>
        <v>-96.1</v>
      </c>
      <c r="J90" s="9">
        <v>0</v>
      </c>
      <c r="K90" s="9">
        <f t="shared" si="29"/>
        <v>-94.1</v>
      </c>
      <c r="L90" s="9">
        <f t="shared" si="30"/>
        <v>-96.1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</v>
      </c>
      <c r="I91" s="9">
        <f>SUMPRODUCT( ('RC'!$A$3:$A$1000=A91)*('RC'!$B$3:$B$1000=C91)*('RC'!$E$3:$E$1000=D91)*('RC'!$C$3:$C$1000=F91)*('RC'!$H$3:$H$1000) )</f>
        <v>-100.5</v>
      </c>
      <c r="J91" s="9">
        <f>$D$4</f>
        <v>8.6999999999999993</v>
      </c>
      <c r="K91" s="9">
        <f t="shared" si="29"/>
        <v>-91.5</v>
      </c>
      <c r="L91" s="9">
        <f t="shared" si="30"/>
        <v>-91.8</v>
      </c>
      <c r="M91" s="9">
        <f>ABS(K91-K90)</f>
        <v>2.5999999999999943</v>
      </c>
      <c r="N91" s="44">
        <f>ABS(L91-L90)</f>
        <v>4.2999999999999972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('RC+CE'!$A$3:$A$1000=A92)*('RC+CE'!$B$3:$B$1000=C92)*('RC+CE'!$E$3:$E$1000=D92)*('RC+CE'!$C$3:$C$1000=F92)*('RC+CE'!$F$3:$F$1000) )</f>
        <v>-97.2</v>
      </c>
      <c r="I92" s="9">
        <f>SUMPRODUCT( ('RC+CE'!$A$3:$A$1000=A92)*('RC+CE'!$B$3:$B$1000=C92)*('RC+CE'!$E$3:$E$1000=D92)*('RC+CE'!$C$3:$C$1000=F92)*('RC+CE'!$H$3:$H$1000) )</f>
        <v>-98.8</v>
      </c>
      <c r="J92" s="9">
        <f>$G$4</f>
        <v>2.2000000000000002</v>
      </c>
      <c r="K92" s="9">
        <f t="shared" si="29"/>
        <v>-95</v>
      </c>
      <c r="L92" s="9">
        <f t="shared" si="30"/>
        <v>-96.6</v>
      </c>
      <c r="M92" s="9">
        <f>ABS(K92-K90)</f>
        <v>0.90000000000000568</v>
      </c>
      <c r="N92" s="44">
        <f>ABS(L92-L90)</f>
        <v>0.5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(RTS!$A$3:$A$1008=A93)*(RTS!$B$3:$B$1008=C93)*(RTS!$E$3:$E$1008=D93)*(RTS!$C$3:$C$1008=F93)*(RTS!$F$3:$F$1008) )</f>
        <v>-94</v>
      </c>
      <c r="I93" s="9">
        <f>SUMPRODUCT( (RTS!$A$3:$A$1008=A93)*(RTS!$B$3:$B$1008=C93)*(RTS!$E$3:$E$1008=D93)*(RTS!$C$3:$C$1008=F93)*(RTS!$G$3:$G$1008) )</f>
        <v>-96.1</v>
      </c>
      <c r="J93" s="9">
        <f>$J$4</f>
        <v>0</v>
      </c>
      <c r="K93" s="9">
        <f t="shared" si="29"/>
        <v>-94</v>
      </c>
      <c r="L93" s="9">
        <f t="shared" si="30"/>
        <v>-96.1</v>
      </c>
      <c r="M93" s="9">
        <f>ABS(K93-K90)</f>
        <v>9.9999999999994316E-2</v>
      </c>
      <c r="N93" s="44">
        <f>ABS(L93-L90)</f>
        <v>0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(MPAC!$A$3:$A$1012=A94)*(MPAC!$B$3:$B$1012=C94)*(MPAC!$E$3:$E$1012=D94)*(MPAC!$C$3:$C$1012=F94)*(MPAC!$F$3:$F$1012) )</f>
        <v>-95</v>
      </c>
      <c r="I94" s="26">
        <f>SUMPRODUCT( (MPAC!$A$3:$A$1012=A94)*(MPAC!$B$3:$B$1012=C94)*(MPAC!$E$3:$E$1012=D94)*(MPAC!$C$3:$C$1012=F94)*(MPAC!$G$3:$G$1012) )</f>
        <v>-96.9</v>
      </c>
      <c r="J94" s="26">
        <v>0</v>
      </c>
      <c r="K94" s="26">
        <f t="shared" si="29"/>
        <v>-95</v>
      </c>
      <c r="L94" s="26">
        <f t="shared" si="30"/>
        <v>-96.9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</v>
      </c>
      <c r="I95" s="26">
        <f>SUMPRODUCT( ('RC'!$A$3:$A$1000=A95)*('RC'!$B$3:$B$1000=C95)*('RC'!$E$3:$E$1000=D95)*('RC'!$C$3:$C$1000=F95)*('RC'!$H$3:$H$1000) )</f>
        <v>-101.1</v>
      </c>
      <c r="J95" s="26">
        <f>$D$4</f>
        <v>8.6999999999999993</v>
      </c>
      <c r="K95" s="26">
        <f t="shared" si="29"/>
        <v>-92.1</v>
      </c>
      <c r="L95" s="26">
        <f t="shared" si="30"/>
        <v>-92.399999999999991</v>
      </c>
      <c r="M95" s="26">
        <f>ABS(K95-K94)</f>
        <v>2.9000000000000057</v>
      </c>
      <c r="N95" s="45">
        <f>ABS(L95-L94)</f>
        <v>4.5000000000000142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('RC+CE'!$A$3:$A$1000=A96)*('RC+CE'!$B$3:$B$1000=C96)*('RC+CE'!$E$3:$E$1000=D96)*('RC+CE'!$C$3:$C$1000=F96)*('RC+CE'!$F$3:$F$1000) )</f>
        <v>-97.7</v>
      </c>
      <c r="I96" s="26">
        <f>SUMPRODUCT( ('RC+CE'!$A$3:$A$1000=A96)*('RC+CE'!$B$3:$B$1000=C96)*('RC+CE'!$E$3:$E$1000=D96)*('RC+CE'!$C$3:$C$1000=F96)*('RC+CE'!$H$3:$H$1000) )</f>
        <v>-99.3</v>
      </c>
      <c r="J96" s="26">
        <f>$G$4</f>
        <v>2.2000000000000002</v>
      </c>
      <c r="K96" s="26">
        <f t="shared" si="29"/>
        <v>-95.5</v>
      </c>
      <c r="L96" s="26">
        <f t="shared" si="30"/>
        <v>-97.1</v>
      </c>
      <c r="M96" s="26">
        <f>ABS(K96-K94)</f>
        <v>0.5</v>
      </c>
      <c r="N96" s="45">
        <f>ABS(L96-L94)</f>
        <v>0.19999999999998863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(MPAC!$A$3:$A$1012=A99)*(MPAC!$B$3:$B$1012=C99)*(MPAC!$E$3:$E$1012=D99)*(MPAC!$C$3:$C$1012=F99)*(MPAC!$F$3:$F$1012) )</f>
        <v>-87</v>
      </c>
      <c r="I99" s="23">
        <f>SUMPRODUCT( (MPAC!$A$3:$A$1012=A99)*(MPAC!$B$3:$B$1012=C99)*(MPAC!$E$3:$E$1012=D99)*(MPAC!$C$3:$C$1012=F99)*(MPAC!$G$3:$G$1012) )</f>
        <v>-89.3</v>
      </c>
      <c r="J99" s="23">
        <v>0</v>
      </c>
      <c r="K99" s="23">
        <f>H99+$J99</f>
        <v>-87</v>
      </c>
      <c r="L99" s="23">
        <f>I99+$J99</f>
        <v>-89.3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</v>
      </c>
      <c r="I100" s="23">
        <f>SUMPRODUCT( ('RC'!$A$3:$A$1000=A100)*('RC'!$B$3:$B$1000=C100)*('RC'!$E$3:$E$1000=D100)*('RC'!$C$3:$C$1000=F100)*('RC'!$H$3:$H$1000) )</f>
        <v>-99.6</v>
      </c>
      <c r="J100" s="23">
        <f>$D$4</f>
        <v>8.6999999999999993</v>
      </c>
      <c r="K100" s="23">
        <f t="shared" ref="K100:K109" si="33">H100+$J100</f>
        <v>-90.399999999999991</v>
      </c>
      <c r="L100" s="23">
        <f t="shared" ref="L100:L109" si="34">I100+$J100</f>
        <v>-90.899999999999991</v>
      </c>
      <c r="M100" s="23">
        <f>ABS(K100-K99)</f>
        <v>3.3999999999999915</v>
      </c>
      <c r="N100" s="43">
        <f>ABS(L100-L99)</f>
        <v>1.5999999999999943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('RC+CE'!$A$3:$A$1000=A101)*('RC+CE'!$B$3:$B$1000=C101)*('RC+CE'!$E$3:$E$1000=D101)*('RC+CE'!$C$3:$C$1000=F101)*('RC+CE'!$F$3:$F$1000) )</f>
        <v>-89.2</v>
      </c>
      <c r="I101" s="23">
        <f>SUMPRODUCT( ('RC+CE'!$A$3:$A$1000=A101)*('RC+CE'!$B$3:$B$1000=C101)*('RC+CE'!$E$3:$E$1000=D101)*('RC+CE'!$C$3:$C$1000=F101)*('RC+CE'!$H$3:$H$1000) )</f>
        <v>-91.1</v>
      </c>
      <c r="J101" s="23">
        <f>$G$4</f>
        <v>2.2000000000000002</v>
      </c>
      <c r="K101" s="23">
        <f t="shared" si="33"/>
        <v>-87</v>
      </c>
      <c r="L101" s="23">
        <f t="shared" si="34"/>
        <v>-88.899999999999991</v>
      </c>
      <c r="M101" s="23">
        <f>ABS(K101-K99)</f>
        <v>0</v>
      </c>
      <c r="N101" s="43">
        <f>ABS(L101-L99)</f>
        <v>0.40000000000000568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(RTS!$A$3:$A$1008=A102)*(RTS!$B$3:$B$1008=C102)*(RTS!$E$3:$E$1008=D102)*(RTS!$C$3:$C$1008=F102)*(RTS!$F$3:$F$1008) )</f>
        <v>-86.3</v>
      </c>
      <c r="I102" s="23">
        <f>SUMPRODUCT( (RTS!$A$3:$A$1008=A102)*(RTS!$B$3:$B$1008=C102)*(RTS!$E$3:$E$1008=D102)*(RTS!$C$3:$C$1008=F102)*(RTS!$G$3:$G$1008) )</f>
        <v>-89.2</v>
      </c>
      <c r="J102" s="23">
        <f>$J$4</f>
        <v>0</v>
      </c>
      <c r="K102" s="23">
        <f t="shared" si="33"/>
        <v>-86.3</v>
      </c>
      <c r="L102" s="23">
        <f t="shared" si="34"/>
        <v>-89.2</v>
      </c>
      <c r="M102" s="23">
        <f>ABS(K102-K99)</f>
        <v>0.70000000000000284</v>
      </c>
      <c r="N102" s="43">
        <f>ABS(L102-L99)</f>
        <v>9.9999999999994316E-2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(MPAC!$A$3:$A$1012=A103)*(MPAC!$B$3:$B$1012=C103)*(MPAC!$E$3:$E$1012=D103)*(MPAC!$C$3:$C$1012=F103)*(MPAC!$F$3:$F$1012) )</f>
        <v>-88.6</v>
      </c>
      <c r="I103" s="9">
        <f>SUMPRODUCT( (MPAC!$A$3:$A$1012=A103)*(MPAC!$B$3:$B$1012=C103)*(MPAC!$E$3:$E$1012=D103)*(MPAC!$C$3:$C$1012=F103)*(MPAC!$G$3:$G$1012) )</f>
        <v>-90.7</v>
      </c>
      <c r="J103" s="9">
        <v>0</v>
      </c>
      <c r="K103" s="9">
        <f t="shared" si="33"/>
        <v>-88.6</v>
      </c>
      <c r="L103" s="9">
        <f t="shared" si="34"/>
        <v>-90.7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</v>
      </c>
      <c r="I104" s="9">
        <f>SUMPRODUCT( ('RC'!$A$3:$A$1000=A104)*('RC'!$B$3:$B$1000=C104)*('RC'!$E$3:$E$1000=D104)*('RC'!$C$3:$C$1000=F104)*('RC'!$H$3:$H$1000) )</f>
        <v>-100.5</v>
      </c>
      <c r="J104" s="9">
        <f>$D$4</f>
        <v>8.6999999999999993</v>
      </c>
      <c r="K104" s="9">
        <f t="shared" si="33"/>
        <v>-91.5</v>
      </c>
      <c r="L104" s="9">
        <f t="shared" si="34"/>
        <v>-91.8</v>
      </c>
      <c r="M104" s="9">
        <f>ABS(K104-K103)</f>
        <v>2.9000000000000057</v>
      </c>
      <c r="N104" s="44">
        <f>ABS(L104-L103)</f>
        <v>1.0999999999999943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('RC+CE'!$A$3:$A$1000=A105)*('RC+CE'!$B$3:$B$1000=C105)*('RC+CE'!$E$3:$E$1000=D105)*('RC+CE'!$C$3:$C$1000=F105)*('RC+CE'!$F$3:$F$1000) )</f>
        <v>-91.5</v>
      </c>
      <c r="I105" s="9">
        <f>SUMPRODUCT( ('RC+CE'!$A$3:$A$1000=A105)*('RC+CE'!$B$3:$B$1000=C105)*('RC+CE'!$E$3:$E$1000=D105)*('RC+CE'!$C$3:$C$1000=F105)*('RC+CE'!$H$3:$H$1000) )</f>
        <v>-93.2</v>
      </c>
      <c r="J105" s="9">
        <f>$G$4</f>
        <v>2.2000000000000002</v>
      </c>
      <c r="K105" s="9">
        <f t="shared" si="33"/>
        <v>-89.3</v>
      </c>
      <c r="L105" s="9">
        <f t="shared" si="34"/>
        <v>-91</v>
      </c>
      <c r="M105" s="9">
        <f>ABS(K105-K103)</f>
        <v>0.70000000000000284</v>
      </c>
      <c r="N105" s="44">
        <f>ABS(L105-L103)</f>
        <v>0.29999999999999716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(RTS!$A$3:$A$1008=A106)*(RTS!$B$3:$B$1008=C106)*(RTS!$E$3:$E$1008=D106)*(RTS!$C$3:$C$1008=F106)*(RTS!$F$3:$F$1008) )</f>
        <v>-88.1</v>
      </c>
      <c r="I106" s="9">
        <f>SUMPRODUCT( (RTS!$A$3:$A$1008=A106)*(RTS!$B$3:$B$1008=C106)*(RTS!$E$3:$E$1008=D106)*(RTS!$C$3:$C$1008=F106)*(RTS!$G$3:$G$1008) )</f>
        <v>-90.3</v>
      </c>
      <c r="J106" s="9">
        <f>$J$4</f>
        <v>0</v>
      </c>
      <c r="K106" s="9">
        <f t="shared" si="33"/>
        <v>-88.1</v>
      </c>
      <c r="L106" s="9">
        <f t="shared" si="34"/>
        <v>-90.3</v>
      </c>
      <c r="M106" s="9">
        <f>ABS(K106-K103)</f>
        <v>0.5</v>
      </c>
      <c r="N106" s="44">
        <f>ABS(L106-L103)</f>
        <v>0.40000000000000568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(MPAC!$A$3:$A$1012=A107)*(MPAC!$B$3:$B$1012=C107)*(MPAC!$E$3:$E$1012=D107)*(MPAC!$C$3:$C$1012=F107)*(MPAC!$F$3:$F$1012) )</f>
        <v>-89.2</v>
      </c>
      <c r="I107" s="26">
        <f>SUMPRODUCT( (MPAC!$A$3:$A$1012=A107)*(MPAC!$B$3:$B$1012=C107)*(MPAC!$E$3:$E$1012=D107)*(MPAC!$C$3:$C$1012=F107)*(MPAC!$G$3:$G$1012) )</f>
        <v>-91.3</v>
      </c>
      <c r="J107" s="26">
        <v>0</v>
      </c>
      <c r="K107" s="26">
        <f t="shared" si="33"/>
        <v>-89.2</v>
      </c>
      <c r="L107" s="26">
        <f t="shared" si="34"/>
        <v>-91.3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</v>
      </c>
      <c r="I108" s="26">
        <f>SUMPRODUCT( ('RC'!$A$3:$A$1000=A108)*('RC'!$B$3:$B$1000=C108)*('RC'!$E$3:$E$1000=D108)*('RC'!$C$3:$C$1000=F108)*('RC'!$H$3:$H$1000) )</f>
        <v>-101.1</v>
      </c>
      <c r="J108" s="26">
        <f>$D$4</f>
        <v>8.6999999999999993</v>
      </c>
      <c r="K108" s="26">
        <f t="shared" si="33"/>
        <v>-92.1</v>
      </c>
      <c r="L108" s="26">
        <f t="shared" si="34"/>
        <v>-92.399999999999991</v>
      </c>
      <c r="M108" s="26">
        <f>ABS(K108-K107)</f>
        <v>2.8999999999999915</v>
      </c>
      <c r="N108" s="45">
        <f>ABS(L108-L107)</f>
        <v>1.0999999999999943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('RC+CE'!$A$3:$A$1000=A109)*('RC+CE'!$B$3:$B$1000=C109)*('RC+CE'!$E$3:$E$1000=D109)*('RC+CE'!$C$3:$C$1000=F109)*('RC+CE'!$F$3:$F$1000) )</f>
        <v>-92.2</v>
      </c>
      <c r="I109" s="26">
        <f>SUMPRODUCT( ('RC+CE'!$A$3:$A$1000=A109)*('RC+CE'!$B$3:$B$1000=C109)*('RC+CE'!$E$3:$E$1000=D109)*('RC+CE'!$C$3:$C$1000=F109)*('RC+CE'!$H$3:$H$1000) )</f>
        <v>-94</v>
      </c>
      <c r="J109" s="26">
        <f>$G$4</f>
        <v>2.2000000000000002</v>
      </c>
      <c r="K109" s="26">
        <f t="shared" si="33"/>
        <v>-90</v>
      </c>
      <c r="L109" s="26">
        <f t="shared" si="34"/>
        <v>-91.8</v>
      </c>
      <c r="M109" s="26">
        <f>ABS(K109-K107)</f>
        <v>0.79999999999999716</v>
      </c>
      <c r="N109" s="45">
        <f>ABS(L109-L107)</f>
        <v>0.5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(MPAC!$A$3:$A$1012=A112)*(MPAC!$B$3:$B$1012=C112)*(MPAC!$E$3:$E$1012=D112)*(MPAC!$C$3:$C$1012=F112)*(MPAC!$F$3:$F$1012) )</f>
        <v>-92.8</v>
      </c>
      <c r="I112" s="23">
        <f>SUMPRODUCT( (MPAC!$A$3:$A$1012=A112)*(MPAC!$B$3:$B$1012=C112)*(MPAC!$E$3:$E$1012=D112)*(MPAC!$C$3:$C$1012=F112)*(MPAC!$G$3:$G$1012) )</f>
        <v>-94.7</v>
      </c>
      <c r="J112" s="23">
        <v>0</v>
      </c>
      <c r="K112" s="23">
        <f>H112+$J112</f>
        <v>-92.8</v>
      </c>
      <c r="L112" s="23">
        <f>I112+$J112</f>
        <v>-94.7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</v>
      </c>
      <c r="I113" s="23">
        <f>SUMPRODUCT( ('RC'!$A$3:$A$1000=A113)*('RC'!$B$3:$B$1000=C113)*('RC'!$E$3:$E$1000=D113)*('RC'!$C$3:$C$1000=F113)*('RC'!$H$3:$H$1000) )</f>
        <v>-99.6</v>
      </c>
      <c r="J113" s="23">
        <f>$D$4</f>
        <v>8.6999999999999993</v>
      </c>
      <c r="K113" s="23">
        <f t="shared" ref="K113:K122" si="37">H113+$J113</f>
        <v>-90.399999999999991</v>
      </c>
      <c r="L113" s="23">
        <f t="shared" ref="L113:L122" si="38">I113+$J113</f>
        <v>-90.899999999999991</v>
      </c>
      <c r="M113" s="23">
        <f>ABS(K113-K112)</f>
        <v>2.4000000000000057</v>
      </c>
      <c r="N113" s="43">
        <f>ABS(L113-L112)</f>
        <v>3.8000000000000114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('RC+CE'!$A$3:$A$1000=A114)*('RC+CE'!$B$3:$B$1000=C114)*('RC+CE'!$E$3:$E$1000=D114)*('RC+CE'!$C$3:$C$1000=F114)*('RC+CE'!$F$3:$F$1000) )</f>
        <v>-96.1</v>
      </c>
      <c r="I114" s="23">
        <f>SUMPRODUCT( ('RC+CE'!$A$3:$A$1000=A114)*('RC+CE'!$B$3:$B$1000=C114)*('RC+CE'!$E$3:$E$1000=D114)*('RC+CE'!$C$3:$C$1000=F114)*('RC+CE'!$H$3:$H$1000) )</f>
        <v>-97.6</v>
      </c>
      <c r="J114" s="23">
        <f>$G$4</f>
        <v>2.2000000000000002</v>
      </c>
      <c r="K114" s="23">
        <f t="shared" si="37"/>
        <v>-93.899999999999991</v>
      </c>
      <c r="L114" s="23">
        <f t="shared" si="38"/>
        <v>-95.399999999999991</v>
      </c>
      <c r="M114" s="23">
        <f>ABS(K114-K112)</f>
        <v>1.0999999999999943</v>
      </c>
      <c r="N114" s="43">
        <f>ABS(L114-L112)</f>
        <v>0.69999999999998863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(RTS!$A$3:$A$1008=A115)*(RTS!$B$3:$B$1008=C115)*(RTS!$E$3:$E$1008=D115)*(RTS!$C$3:$C$1008=F115)*(RTS!$F$3:$F$1008) )</f>
        <v>-93</v>
      </c>
      <c r="I115" s="23">
        <f>SUMPRODUCT( (RTS!$A$3:$A$1008=A115)*(RTS!$B$3:$B$1008=C115)*(RTS!$E$3:$E$1008=D115)*(RTS!$C$3:$C$1008=F115)*(RTS!$G$3:$G$1008) )</f>
        <v>-95</v>
      </c>
      <c r="J115" s="23">
        <f>$J$4</f>
        <v>0</v>
      </c>
      <c r="K115" s="23">
        <f t="shared" si="37"/>
        <v>-93</v>
      </c>
      <c r="L115" s="23">
        <f t="shared" si="38"/>
        <v>-95</v>
      </c>
      <c r="M115" s="23">
        <f>ABS(K115-K112)</f>
        <v>0.20000000000000284</v>
      </c>
      <c r="N115" s="43">
        <f>ABS(L115-L112)</f>
        <v>0.29999999999999716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(MPAC!$A$3:$A$1012=A116)*(MPAC!$B$3:$B$1012=C116)*(MPAC!$E$3:$E$1012=D116)*(MPAC!$C$3:$C$1012=F116)*(MPAC!$F$3:$F$1012) )</f>
        <v>-93.9</v>
      </c>
      <c r="I116" s="9">
        <f>SUMPRODUCT( (MPAC!$A$3:$A$1012=A116)*(MPAC!$B$3:$B$1012=C116)*(MPAC!$E$3:$E$1012=D116)*(MPAC!$C$3:$C$1012=F116)*(MPAC!$G$3:$G$1012) )</f>
        <v>-96</v>
      </c>
      <c r="J116" s="9">
        <v>0</v>
      </c>
      <c r="K116" s="9">
        <f t="shared" si="37"/>
        <v>-93.9</v>
      </c>
      <c r="L116" s="9">
        <f t="shared" si="38"/>
        <v>-96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</v>
      </c>
      <c r="I117" s="9">
        <f>SUMPRODUCT( ('RC'!$A$3:$A$1000=A117)*('RC'!$B$3:$B$1000=C117)*('RC'!$E$3:$E$1000=D117)*('RC'!$C$3:$C$1000=F117)*('RC'!$H$3:$H$1000) )</f>
        <v>-100.5</v>
      </c>
      <c r="J117" s="9">
        <f>$D$4</f>
        <v>8.6999999999999993</v>
      </c>
      <c r="K117" s="9">
        <f t="shared" si="37"/>
        <v>-91.5</v>
      </c>
      <c r="L117" s="9">
        <f t="shared" si="38"/>
        <v>-91.8</v>
      </c>
      <c r="M117" s="9">
        <f>ABS(K117-K116)</f>
        <v>2.4000000000000057</v>
      </c>
      <c r="N117" s="44">
        <f>ABS(L117-L116)</f>
        <v>4.2000000000000028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('RC+CE'!$A$3:$A$1000=A118)*('RC+CE'!$B$3:$B$1000=C118)*('RC+CE'!$E$3:$E$1000=D118)*('RC+CE'!$C$3:$C$1000=F118)*('RC+CE'!$F$3:$F$1000) )</f>
        <v>-97.2</v>
      </c>
      <c r="I118" s="9">
        <f>SUMPRODUCT( ('RC+CE'!$A$3:$A$1000=A118)*('RC+CE'!$B$3:$B$1000=C118)*('RC+CE'!$E$3:$E$1000=D118)*('RC+CE'!$C$3:$C$1000=F118)*('RC+CE'!$H$3:$H$1000) )</f>
        <v>-98.8</v>
      </c>
      <c r="J118" s="9">
        <f>$G$4</f>
        <v>2.2000000000000002</v>
      </c>
      <c r="K118" s="9">
        <f t="shared" si="37"/>
        <v>-95</v>
      </c>
      <c r="L118" s="9">
        <f t="shared" si="38"/>
        <v>-96.6</v>
      </c>
      <c r="M118" s="9">
        <f>ABS(K118-K116)</f>
        <v>1.0999999999999943</v>
      </c>
      <c r="N118" s="44">
        <f>ABS(L118-L116)</f>
        <v>0.59999999999999432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(RTS!$A$3:$A$1008=A119)*(RTS!$B$3:$B$1008=C119)*(RTS!$E$3:$E$1008=D119)*(RTS!$C$3:$C$1008=F119)*(RTS!$F$3:$F$1008) )</f>
        <v>-93.9</v>
      </c>
      <c r="I119" s="9">
        <f>SUMPRODUCT( (RTS!$A$3:$A$1008=A119)*(RTS!$B$3:$B$1008=C119)*(RTS!$E$3:$E$1008=D119)*(RTS!$C$3:$C$1008=F119)*(RTS!$G$3:$G$1008) )</f>
        <v>-95.9</v>
      </c>
      <c r="J119" s="9">
        <f>$J$4</f>
        <v>0</v>
      </c>
      <c r="K119" s="9">
        <f t="shared" si="37"/>
        <v>-93.9</v>
      </c>
      <c r="L119" s="9">
        <f t="shared" si="38"/>
        <v>-95.9</v>
      </c>
      <c r="M119" s="9">
        <f>ABS(K119-K116)</f>
        <v>0</v>
      </c>
      <c r="N119" s="44">
        <f>ABS(L119-L116)</f>
        <v>9.9999999999994316E-2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(MPAC!$A$3:$A$1012=A120)*(MPAC!$B$3:$B$1012=C120)*(MPAC!$E$3:$E$1012=D120)*(MPAC!$C$3:$C$1012=F120)*(MPAC!$F$3:$F$1012) )</f>
        <v>-94.7</v>
      </c>
      <c r="I120" s="26">
        <f>SUMPRODUCT( (MPAC!$A$3:$A$1012=A120)*(MPAC!$B$3:$B$1012=C120)*(MPAC!$E$3:$E$1012=D120)*(MPAC!$C$3:$C$1012=F120)*(MPAC!$G$3:$G$1012) )</f>
        <v>-96.6</v>
      </c>
      <c r="J120" s="26">
        <v>0</v>
      </c>
      <c r="K120" s="26">
        <f t="shared" si="37"/>
        <v>-94.7</v>
      </c>
      <c r="L120" s="26">
        <f t="shared" si="38"/>
        <v>-96.6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</v>
      </c>
      <c r="I121" s="26">
        <f>SUMPRODUCT( ('RC'!$A$3:$A$1000=A121)*('RC'!$B$3:$B$1000=C121)*('RC'!$E$3:$E$1000=D121)*('RC'!$C$3:$C$1000=F121)*('RC'!$H$3:$H$1000) )</f>
        <v>-101.1</v>
      </c>
      <c r="J121" s="26">
        <f>$D$4</f>
        <v>8.6999999999999993</v>
      </c>
      <c r="K121" s="26">
        <f t="shared" si="37"/>
        <v>-92.1</v>
      </c>
      <c r="L121" s="26">
        <f t="shared" si="38"/>
        <v>-92.399999999999991</v>
      </c>
      <c r="M121" s="26">
        <f>ABS(K121-K120)</f>
        <v>2.6000000000000085</v>
      </c>
      <c r="N121" s="45">
        <f>ABS(L121-L120)</f>
        <v>4.2000000000000028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('RC+CE'!$A$3:$A$1000=A122)*('RC+CE'!$B$3:$B$1000=C122)*('RC+CE'!$E$3:$E$1000=D122)*('RC+CE'!$C$3:$C$1000=F122)*('RC+CE'!$F$3:$F$1000) )</f>
        <v>-97.7</v>
      </c>
      <c r="I122" s="26">
        <f>SUMPRODUCT( ('RC+CE'!$A$3:$A$1000=A122)*('RC+CE'!$B$3:$B$1000=C122)*('RC+CE'!$E$3:$E$1000=D122)*('RC+CE'!$C$3:$C$1000=F122)*('RC+CE'!$H$3:$H$1000) )</f>
        <v>-99.3</v>
      </c>
      <c r="J122" s="26">
        <f>$G$4</f>
        <v>2.2000000000000002</v>
      </c>
      <c r="K122" s="26">
        <f t="shared" si="37"/>
        <v>-95.5</v>
      </c>
      <c r="L122" s="26">
        <f t="shared" si="38"/>
        <v>-97.1</v>
      </c>
      <c r="M122" s="26">
        <f>ABS(K122-K120)</f>
        <v>0.79999999999999716</v>
      </c>
      <c r="N122" s="45">
        <f>ABS(L122-L120)</f>
        <v>0.5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3">
    <mergeCell ref="A18:D18"/>
    <mergeCell ref="E18:F18"/>
    <mergeCell ref="A10:F10"/>
    <mergeCell ref="A1:B4"/>
    <mergeCell ref="A6:B8"/>
    <mergeCell ref="D1:F1"/>
    <mergeCell ref="E16:F16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workbookViewId="0">
      <pane ySplit="20" topLeftCell="A21" activePane="bottomLeft" state="frozen"/>
      <selection activeCell="B1" sqref="B1"/>
      <selection pane="bottomLeft"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122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4">
        <v>8.3000000000000007</v>
      </c>
      <c r="E3" s="34">
        <f>MAX(N22,N26,N30,N35,N39,N43)</f>
        <v>2.7000000000000028</v>
      </c>
      <c r="F3" s="49">
        <f>MAX(M22,M26,M30,M35,M39,M43)</f>
        <v>2.7999999999999972</v>
      </c>
      <c r="G3" s="34">
        <v>-0.2</v>
      </c>
      <c r="H3" s="34">
        <f>MAX(N23,N27,N31,N36,N40,N44)</f>
        <v>1.2000000000000028</v>
      </c>
      <c r="I3" s="2">
        <f>MAX(M23,M27,M31,M36,N40,M44)</f>
        <v>1.2000000000000028</v>
      </c>
      <c r="J3" s="34">
        <v>0</v>
      </c>
      <c r="K3" s="34">
        <f>MAX(N24,N28,N37,N41)</f>
        <v>1</v>
      </c>
      <c r="L3" s="2">
        <f>MAX(M24,M28,M37,M41)</f>
        <v>1</v>
      </c>
      <c r="M3" s="34">
        <f>MAX(E3,H3,K3)</f>
        <v>2.7000000000000028</v>
      </c>
      <c r="N3" s="34">
        <f>MAX(F3,I3,L3)</f>
        <v>2.7999999999999972</v>
      </c>
    </row>
    <row r="4" spans="1:14" s="36" customFormat="1" x14ac:dyDescent="0.25">
      <c r="A4" s="58"/>
      <c r="B4" s="58"/>
      <c r="C4" s="46">
        <v>7</v>
      </c>
      <c r="D4" s="34">
        <v>10</v>
      </c>
      <c r="E4" s="34">
        <f>MAX(N48,N52,N56,N61,N65,N69)</f>
        <v>3.2000000000000028</v>
      </c>
      <c r="F4" s="49">
        <f>MAX(M48,M52,M56,M61,M65,M69)</f>
        <v>3.1999999999999886</v>
      </c>
      <c r="G4" s="34">
        <v>1.4</v>
      </c>
      <c r="H4" s="34">
        <f>MAX(N49,N53,N57,N62,N66,N70)</f>
        <v>1.9000000000000057</v>
      </c>
      <c r="I4" s="2">
        <f>MAX(M49,M53,M57,M62,M66,M70)</f>
        <v>1.8999999999999915</v>
      </c>
      <c r="J4" s="34">
        <v>0</v>
      </c>
      <c r="K4" s="34">
        <f>MAX(N50,N54,N63,N67)</f>
        <v>3</v>
      </c>
      <c r="L4" s="2">
        <f>MAX(M50,M54,M63,M67)</f>
        <v>2.7999999999999972</v>
      </c>
      <c r="M4" s="34">
        <f>MAX(E4,H4,K4)</f>
        <v>3.2000000000000028</v>
      </c>
      <c r="N4" s="34">
        <f>MAX(F4,I4,L4)</f>
        <v>3.1999999999999886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tr">
        <f>CONCATENATE(A1, " harmonization parameters")</f>
        <v>Opt.B harmonization parameters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119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57" t="s">
        <v>98</v>
      </c>
      <c r="F15" s="57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100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5" t="s">
        <v>103</v>
      </c>
      <c r="B17" s="55"/>
      <c r="C17" s="55"/>
      <c r="D17" s="55"/>
      <c r="E17" s="55" t="s">
        <v>104</v>
      </c>
      <c r="F17" s="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5" t="s">
        <v>115</v>
      </c>
      <c r="B18" s="55"/>
      <c r="C18" s="55"/>
      <c r="D18" s="55"/>
      <c r="E18" s="55" t="s">
        <v>117</v>
      </c>
      <c r="F18" s="5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(MPAC!$A$3:$A$1012=A21)*(MPAC!$B$3:$B$1012=C21)*(MPAC!$E$3:$E$1012=D21)*(MPAC!$C$3:$C$1012=F21)*(MPAC!$F$3:$F$1012) )</f>
        <v>-87.7</v>
      </c>
      <c r="I21" s="19">
        <f>SUMPRODUCT( (MPAC!$A$3:$A$1012=A21)*(MPAC!$B$3:$B$1012=C21)*(MPAC!$E$3:$E$1012=D21)*(MPAC!$C$3:$C$1012=F21)*(MPAC!$G$3:$G$1012) )</f>
        <v>-90.4</v>
      </c>
      <c r="J21" s="19">
        <v>0</v>
      </c>
      <c r="K21" s="19">
        <f>H21+$J21</f>
        <v>-87.7</v>
      </c>
      <c r="L21" s="19">
        <f>I21+$J21</f>
        <v>-90.4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</v>
      </c>
      <c r="I22" s="19">
        <f>SUMPRODUCT( ('RC'!$A$3:$A$1000=A22)*('RC'!$B$3:$B$1000=C22)*('RC'!$E$3:$E$1000=D22)*('RC'!$C$3:$C$1000=F22)*('RC'!$H$3:$H$1000) )</f>
        <v>-99.1</v>
      </c>
      <c r="J22" s="19">
        <f>$D$3</f>
        <v>8.3000000000000007</v>
      </c>
      <c r="K22" s="19">
        <f t="shared" ref="K22:L31" si="2">H22+$J22</f>
        <v>-90.5</v>
      </c>
      <c r="L22" s="19">
        <f t="shared" si="2"/>
        <v>-90.8</v>
      </c>
      <c r="M22" s="39">
        <f>ABS(K22-K21)</f>
        <v>2.7999999999999972</v>
      </c>
      <c r="N22" s="39">
        <f>ABS(L22-L21)</f>
        <v>0.39999999999999147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('RC+CE'!$A$3:$A$1000=A23)*('RC+CE'!$B$3:$B$1000=C23)*('RC+CE'!$E$3:$E$1000=D23)*('RC+CE'!$C$3:$C$1000=F23)*('RC+CE'!$F$3:$F$1000) )</f>
        <v>-88.7</v>
      </c>
      <c r="I23" s="19">
        <f>SUMPRODUCT( ('RC+CE'!$A$3:$A$1000=A23)*('RC+CE'!$B$3:$B$1000=C23)*('RC+CE'!$E$3:$E$1000=D23)*('RC+CE'!$C$3:$C$1000=F23)*('RC+CE'!$H$3:$H$1000) )</f>
        <v>-91.1</v>
      </c>
      <c r="J23" s="19">
        <f>$G$3</f>
        <v>-0.2</v>
      </c>
      <c r="K23" s="19">
        <f t="shared" si="2"/>
        <v>-88.9</v>
      </c>
      <c r="L23" s="19">
        <f t="shared" si="2"/>
        <v>-91.3</v>
      </c>
      <c r="M23" s="39">
        <f>ABS(K23-K21)</f>
        <v>1.2000000000000028</v>
      </c>
      <c r="N23" s="39">
        <f>ABS(L23-L21)</f>
        <v>0.89999999999999147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(RTS!$A$3:$A$1008=A24)*(RTS!$B$3:$B$1008=C24)*(RTS!$E$3:$E$1008=D24)*(RTS!$C$3:$C$1008=F24)*(RTS!$F$3:$F$1008) )</f>
        <v>-88.7</v>
      </c>
      <c r="I24" s="19">
        <f>SUMPRODUCT( (RTS!$A$3:$A$1008=A24)*(RTS!$B$3:$B$1008=C24)*(RTS!$E$3:$E$1008=D24)*(RTS!$C$3:$C$1008=F24)*(RTS!$G$3:$G$1008) )</f>
        <v>-91.4</v>
      </c>
      <c r="J24" s="19">
        <f>$J$3</f>
        <v>0</v>
      </c>
      <c r="K24" s="19">
        <f t="shared" si="2"/>
        <v>-88.7</v>
      </c>
      <c r="L24" s="19">
        <f t="shared" si="2"/>
        <v>-91.4</v>
      </c>
      <c r="M24" s="39">
        <f>ABS(K24-K21)</f>
        <v>1</v>
      </c>
      <c r="N24" s="39">
        <f>ABS(L24-L21)</f>
        <v>1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(MPAC!$A$3:$A$1012=A25)*(MPAC!$B$3:$B$1012=C25)*(MPAC!$E$3:$E$1012=D25)*(MPAC!$C$3:$C$1012=F25)*(MPAC!$F$3:$F$1012) )</f>
        <v>-90.7</v>
      </c>
      <c r="I25" s="7">
        <f>SUMPRODUCT( (MPAC!$A$3:$A$1012=A25)*(MPAC!$B$3:$B$1012=C25)*(MPAC!$E$3:$E$1012=D25)*(MPAC!$C$3:$C$1012=F25)*(MPAC!$G$3:$G$1012) )</f>
        <v>-93.1</v>
      </c>
      <c r="J25" s="7">
        <v>0</v>
      </c>
      <c r="K25" s="7">
        <f t="shared" si="2"/>
        <v>-90.7</v>
      </c>
      <c r="L25" s="7">
        <f t="shared" si="2"/>
        <v>-93.1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</v>
      </c>
      <c r="I26" s="7">
        <f>SUMPRODUCT( ('RC'!$A$3:$A$1000=A26)*('RC'!$B$3:$B$1000=C26)*('RC'!$E$3:$E$1000=D26)*('RC'!$C$3:$C$1000=F26)*('RC'!$H$3:$H$1000) )</f>
        <v>-99.3</v>
      </c>
      <c r="J26" s="7">
        <f>$D$3</f>
        <v>8.3000000000000007</v>
      </c>
      <c r="K26" s="7">
        <f t="shared" si="2"/>
        <v>-90.7</v>
      </c>
      <c r="L26" s="7">
        <f t="shared" si="2"/>
        <v>-91</v>
      </c>
      <c r="M26" s="40">
        <f>ABS(K26-K25)</f>
        <v>0</v>
      </c>
      <c r="N26" s="40">
        <f>ABS(L26-L25)</f>
        <v>2.0999999999999943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('RC+CE'!$A$3:$A$1000=A27)*('RC+CE'!$B$3:$B$1000=C27)*('RC+CE'!$E$3:$E$1000=D27)*('RC+CE'!$C$3:$C$1000=F27)*('RC+CE'!$F$3:$F$1000) )</f>
        <v>-90.8</v>
      </c>
      <c r="I27" s="7">
        <f>SUMPRODUCT( ('RC+CE'!$A$3:$A$1000=A27)*('RC+CE'!$B$3:$B$1000=C27)*('RC+CE'!$E$3:$E$1000=D27)*('RC+CE'!$C$3:$C$1000=F27)*('RC+CE'!$H$3:$H$1000) )</f>
        <v>-92.8</v>
      </c>
      <c r="J27" s="7">
        <f>$G$3</f>
        <v>-0.2</v>
      </c>
      <c r="K27" s="7">
        <f t="shared" si="2"/>
        <v>-91</v>
      </c>
      <c r="L27" s="7">
        <f t="shared" si="2"/>
        <v>-93</v>
      </c>
      <c r="M27" s="40">
        <f>ABS(K27-K25)</f>
        <v>0.29999999999999716</v>
      </c>
      <c r="N27" s="40">
        <f>ABS(L27-L25)</f>
        <v>9.9999999999994316E-2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(RTS!$A$3:$A$1008=A28)*(RTS!$B$3:$B$1008=C28)*(RTS!$E$3:$E$1008=D28)*(RTS!$C$3:$C$1008=F28)*(RTS!$F$3:$F$1008) )</f>
        <v>-91.1</v>
      </c>
      <c r="I28" s="7">
        <f>SUMPRODUCT( (RTS!$A$3:$A$1008=A28)*(RTS!$B$3:$B$1008=C28)*(RTS!$E$3:$E$1008=D28)*(RTS!$C$3:$C$1008=F28)*(RTS!$G$3:$G$1008) )</f>
        <v>-93.4</v>
      </c>
      <c r="J28" s="7">
        <f>$J$3</f>
        <v>0</v>
      </c>
      <c r="K28" s="7">
        <f t="shared" si="2"/>
        <v>-91.1</v>
      </c>
      <c r="L28" s="7">
        <f t="shared" si="2"/>
        <v>-93.4</v>
      </c>
      <c r="M28" s="40">
        <f>ABS(K28-K25)</f>
        <v>0.39999999999999147</v>
      </c>
      <c r="N28" s="40">
        <f>ABS(L28-L25)</f>
        <v>0.30000000000001137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(MPAC!$A$3:$A$1012=A29)*(MPAC!$B$3:$B$1012=C29)*(MPAC!$E$3:$E$1012=D29)*(MPAC!$C$3:$C$1012=F29)*(MPAC!$F$3:$F$1012) )</f>
        <v>-89.2</v>
      </c>
      <c r="I29" s="21">
        <f>SUMPRODUCT( (MPAC!$A$3:$A$1012=A29)*(MPAC!$B$3:$B$1012=C29)*(MPAC!$E$3:$E$1012=D29)*(MPAC!$C$3:$C$1012=F29)*(MPAC!$G$3:$G$1012) )</f>
        <v>-92.2</v>
      </c>
      <c r="J29" s="21">
        <v>0</v>
      </c>
      <c r="K29" s="21">
        <f t="shared" si="2"/>
        <v>-89.2</v>
      </c>
      <c r="L29" s="21">
        <f t="shared" si="2"/>
        <v>-92.2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</v>
      </c>
      <c r="I30" s="21">
        <f>SUMPRODUCT( ('RC'!$A$3:$A$1000=A30)*('RC'!$B$3:$B$1000=C30)*('RC'!$E$3:$E$1000=D30)*('RC'!$C$3:$C$1000=F30)*('RC'!$H$3:$H$1000) )</f>
        <v>-97.8</v>
      </c>
      <c r="J30" s="21">
        <f>$D$3</f>
        <v>8.3000000000000007</v>
      </c>
      <c r="K30" s="21">
        <f t="shared" si="2"/>
        <v>-89.2</v>
      </c>
      <c r="L30" s="21">
        <f t="shared" si="2"/>
        <v>-89.5</v>
      </c>
      <c r="M30" s="41">
        <f>ABS(K30-K29)</f>
        <v>0</v>
      </c>
      <c r="N30" s="41">
        <f>ABS(L30-L29)</f>
        <v>2.7000000000000028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('RC+CE'!$A$3:$A$1000=A31)*('RC+CE'!$B$3:$B$1000=C31)*('RC+CE'!$E$3:$E$1000=D31)*('RC+CE'!$C$3:$C$1000=F31)*('RC+CE'!$F$3:$F$1000) )</f>
        <v>-88</v>
      </c>
      <c r="I31" s="21">
        <f>SUMPRODUCT( ('RC+CE'!$A$3:$A$1000=A31)*('RC+CE'!$B$3:$B$1000=C31)*('RC+CE'!$E$3:$E$1000=D31)*('RC+CE'!$C$3:$C$1000=F31)*('RC+CE'!$H$3:$H$1000) )</f>
        <v>-90.8</v>
      </c>
      <c r="J31" s="21">
        <f>$G$3</f>
        <v>-0.2</v>
      </c>
      <c r="K31" s="21">
        <f t="shared" si="2"/>
        <v>-88.2</v>
      </c>
      <c r="L31" s="21">
        <f t="shared" si="2"/>
        <v>-91</v>
      </c>
      <c r="M31" s="41">
        <f>ABS(K31-K29)</f>
        <v>1</v>
      </c>
      <c r="N31" s="41">
        <f>ABS(L31-L29)</f>
        <v>1.2000000000000028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(MPAC!$A$3:$A$1012=A34)*(MPAC!$B$3:$B$1012=C34)*(MPAC!$E$3:$E$1012=D34)*(MPAC!$C$3:$C$1012=F34)*(MPAC!$F$3:$F$1012) )</f>
        <v>-89.1</v>
      </c>
      <c r="I34" s="19">
        <f>SUMPRODUCT( (MPAC!$A$3:$A$1012=A34)*(MPAC!$B$3:$B$1012=C34)*(MPAC!$E$3:$E$1012=D34)*(MPAC!$C$3:$C$1012=F34)*(MPAC!$G$3:$G$1012) )</f>
        <v>-91.3</v>
      </c>
      <c r="J34" s="19">
        <v>0</v>
      </c>
      <c r="K34" s="19">
        <f>H34+$J34</f>
        <v>-89.1</v>
      </c>
      <c r="L34" s="19">
        <f>I34+$J34</f>
        <v>-91.3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</v>
      </c>
      <c r="I35" s="19">
        <f>SUMPRODUCT( ('RC'!$A$3:$A$1000=A35)*('RC'!$B$3:$B$1000=C35)*('RC'!$E$3:$E$1000=D35)*('RC'!$C$3:$C$1000=F35)*('RC'!$H$3:$H$1000) )</f>
        <v>-99.1</v>
      </c>
      <c r="J35" s="19">
        <f>$D$3</f>
        <v>8.3000000000000007</v>
      </c>
      <c r="K35" s="19">
        <f t="shared" ref="K35:L44" si="5">H35+$J35</f>
        <v>-90.5</v>
      </c>
      <c r="L35" s="19">
        <f t="shared" si="5"/>
        <v>-90.8</v>
      </c>
      <c r="M35" s="39">
        <f>ABS(K35-K34)</f>
        <v>1.4000000000000057</v>
      </c>
      <c r="N35" s="39">
        <f>ABS(L35-L34)</f>
        <v>0.5</v>
      </c>
      <c r="O35" s="36"/>
    </row>
    <row r="36" spans="1:15" x14ac:dyDescent="0.25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('RC+CE'!$A$3:$A$1000=A36)*('RC+CE'!$B$3:$B$1000=C36)*('RC+CE'!$E$3:$E$1000=D36)*('RC+CE'!$C$3:$C$1000=F36)*('RC+CE'!$F$3:$F$1000) )</f>
        <v>-88.7</v>
      </c>
      <c r="I36" s="19">
        <f>SUMPRODUCT( ('RC+CE'!$A$3:$A$1000=A36)*('RC+CE'!$B$3:$B$1000=C36)*('RC+CE'!$E$3:$E$1000=D36)*('RC+CE'!$C$3:$C$1000=F36)*('RC+CE'!$H$3:$H$1000) )</f>
        <v>-91.1</v>
      </c>
      <c r="J36" s="19">
        <f>$G$3</f>
        <v>-0.2</v>
      </c>
      <c r="K36" s="19">
        <f t="shared" si="5"/>
        <v>-88.9</v>
      </c>
      <c r="L36" s="19">
        <f t="shared" si="5"/>
        <v>-91.3</v>
      </c>
      <c r="M36" s="39">
        <f>ABS(K36-K34)</f>
        <v>0.19999999999998863</v>
      </c>
      <c r="N36" s="39">
        <f>ABS(L36-L34)</f>
        <v>0</v>
      </c>
      <c r="O36" s="36"/>
    </row>
    <row r="37" spans="1:15" x14ac:dyDescent="0.25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(RTS!$A$3:$A$1008=A37)*(RTS!$B$3:$B$1008=C37)*(RTS!$E$3:$E$1008=D37)*(RTS!$C$3:$C$1008=F37)*(RTS!$F$3:$F$1008) )</f>
        <v>-90</v>
      </c>
      <c r="I37" s="19">
        <f>SUMPRODUCT( (RTS!$A$3:$A$1008=A37)*(RTS!$B$3:$B$1008=C37)*(RTS!$E$3:$E$1008=D37)*(RTS!$C$3:$C$1008=F37)*(RTS!$G$3:$G$1008) )</f>
        <v>-92</v>
      </c>
      <c r="J37" s="19">
        <f>$J$3</f>
        <v>0</v>
      </c>
      <c r="K37" s="19">
        <f t="shared" si="5"/>
        <v>-90</v>
      </c>
      <c r="L37" s="19">
        <f t="shared" si="5"/>
        <v>-92</v>
      </c>
      <c r="M37" s="39">
        <f>ABS(K37-K34)</f>
        <v>0.90000000000000568</v>
      </c>
      <c r="N37" s="39">
        <f>ABS(L37-L34)</f>
        <v>0.70000000000000284</v>
      </c>
      <c r="O37" s="36"/>
    </row>
    <row r="38" spans="1:15" x14ac:dyDescent="0.25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(MPAC!$A$3:$A$1012=A38)*(MPAC!$B$3:$B$1012=C38)*(MPAC!$E$3:$E$1012=D38)*(MPAC!$C$3:$C$1012=F38)*(MPAC!$F$3:$F$1012) )</f>
        <v>-91.2</v>
      </c>
      <c r="I38" s="7">
        <f>SUMPRODUCT( (MPAC!$A$3:$A$1012=A38)*(MPAC!$B$3:$B$1012=C38)*(MPAC!$E$3:$E$1012=D38)*(MPAC!$C$3:$C$1012=F38)*(MPAC!$G$3:$G$1012) )</f>
        <v>-93.2</v>
      </c>
      <c r="J38" s="7">
        <v>0</v>
      </c>
      <c r="K38" s="7">
        <f t="shared" si="5"/>
        <v>-91.2</v>
      </c>
      <c r="L38" s="7">
        <f t="shared" si="5"/>
        <v>-93.2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</v>
      </c>
      <c r="I39" s="7">
        <f>SUMPRODUCT( ('RC'!$A$3:$A$1000=A39)*('RC'!$B$3:$B$1000=C39)*('RC'!$E$3:$E$1000=D39)*('RC'!$C$3:$C$1000=F39)*('RC'!$H$3:$H$1000) )</f>
        <v>-99.3</v>
      </c>
      <c r="J39" s="7">
        <f>$D$3</f>
        <v>8.3000000000000007</v>
      </c>
      <c r="K39" s="7">
        <f t="shared" si="5"/>
        <v>-90.7</v>
      </c>
      <c r="L39" s="7">
        <f t="shared" si="5"/>
        <v>-91</v>
      </c>
      <c r="M39" s="40">
        <f>ABS(K39-K38)</f>
        <v>0.5</v>
      </c>
      <c r="N39" s="40">
        <f>ABS(L39-L38)</f>
        <v>2.2000000000000028</v>
      </c>
      <c r="O39" s="36"/>
    </row>
    <row r="40" spans="1:15" x14ac:dyDescent="0.25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('RC+CE'!$A$3:$A$1000=A40)*('RC+CE'!$B$3:$B$1000=C40)*('RC+CE'!$E$3:$E$1000=D40)*('RC+CE'!$C$3:$C$1000=F40)*('RC+CE'!$F$3:$F$1000) )</f>
        <v>-90.8</v>
      </c>
      <c r="I40" s="7">
        <f>SUMPRODUCT( ('RC+CE'!$A$3:$A$1000=A40)*('RC+CE'!$B$3:$B$1000=C40)*('RC+CE'!$E$3:$E$1000=D40)*('RC+CE'!$C$3:$C$1000=F40)*('RC+CE'!$H$3:$H$1000) )</f>
        <v>-92.8</v>
      </c>
      <c r="J40" s="7">
        <f>$G$3</f>
        <v>-0.2</v>
      </c>
      <c r="K40" s="7">
        <f t="shared" si="5"/>
        <v>-91</v>
      </c>
      <c r="L40" s="7">
        <f t="shared" si="5"/>
        <v>-93</v>
      </c>
      <c r="M40" s="40">
        <f>ABS(K40-K38)</f>
        <v>0.20000000000000284</v>
      </c>
      <c r="N40" s="40">
        <f>ABS(L40-L38)</f>
        <v>0.20000000000000284</v>
      </c>
      <c r="O40" s="36"/>
    </row>
    <row r="41" spans="1:15" x14ac:dyDescent="0.25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(RTS!$A$3:$A$1008=A41)*(RTS!$B$3:$B$1008=C41)*(RTS!$E$3:$E$1008=D41)*(RTS!$C$3:$C$1008=F41)*(RTS!$F$3:$F$1008) )</f>
        <v>-91.8</v>
      </c>
      <c r="I41" s="7">
        <f>SUMPRODUCT( (RTS!$A$3:$A$1008=A41)*(RTS!$B$3:$B$1008=C41)*(RTS!$E$3:$E$1008=D41)*(RTS!$C$3:$C$1008=F41)*(RTS!$G$3:$G$1008) )</f>
        <v>-93.8</v>
      </c>
      <c r="J41" s="7">
        <f>$J$3</f>
        <v>0</v>
      </c>
      <c r="K41" s="7">
        <f t="shared" si="5"/>
        <v>-91.8</v>
      </c>
      <c r="L41" s="7">
        <f t="shared" si="5"/>
        <v>-93.8</v>
      </c>
      <c r="M41" s="40">
        <f>ABS(K41-K38)</f>
        <v>0.59999999999999432</v>
      </c>
      <c r="N41" s="40">
        <f>ABS(L41-L38)</f>
        <v>0.59999999999999432</v>
      </c>
      <c r="O41" s="36"/>
    </row>
    <row r="42" spans="1:15" x14ac:dyDescent="0.25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(MPAC!$A$3:$A$1012=A42)*(MPAC!$B$3:$B$1012=C42)*(MPAC!$E$3:$E$1012=D42)*(MPAC!$C$3:$C$1012=F42)*(MPAC!$F$3:$F$1012) )</f>
        <v>-88.3</v>
      </c>
      <c r="I42" s="21">
        <f>SUMPRODUCT( (MPAC!$A$3:$A$1012=A42)*(MPAC!$B$3:$B$1012=C42)*(MPAC!$E$3:$E$1012=D42)*(MPAC!$C$3:$C$1012=F42)*(MPAC!$G$3:$G$1012) )</f>
        <v>-90.5</v>
      </c>
      <c r="J42" s="21">
        <v>0</v>
      </c>
      <c r="K42" s="21">
        <f t="shared" si="5"/>
        <v>-88.3</v>
      </c>
      <c r="L42" s="21">
        <f t="shared" si="5"/>
        <v>-90.5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</v>
      </c>
      <c r="I43" s="21">
        <f>SUMPRODUCT( ('RC'!$A$3:$A$1000=A43)*('RC'!$B$3:$B$1000=C43)*('RC'!$E$3:$E$1000=D43)*('RC'!$C$3:$C$1000=F43)*('RC'!$H$3:$H$1000) )</f>
        <v>-97.8</v>
      </c>
      <c r="J43" s="21">
        <f>$D$3</f>
        <v>8.3000000000000007</v>
      </c>
      <c r="K43" s="21">
        <f t="shared" si="5"/>
        <v>-89.2</v>
      </c>
      <c r="L43" s="21">
        <f t="shared" si="5"/>
        <v>-89.5</v>
      </c>
      <c r="M43" s="41">
        <f>ABS(K43-K42)</f>
        <v>0.90000000000000568</v>
      </c>
      <c r="N43" s="41">
        <f>ABS(L43-L42)</f>
        <v>1</v>
      </c>
      <c r="O43" s="36"/>
    </row>
    <row r="44" spans="1:15" x14ac:dyDescent="0.25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('RC+CE'!$A$3:$A$1000=A44)*('RC+CE'!$B$3:$B$1000=C44)*('RC+CE'!$E$3:$E$1000=D44)*('RC+CE'!$C$3:$C$1000=F44)*('RC+CE'!$F$3:$F$1000) )</f>
        <v>-88</v>
      </c>
      <c r="I44" s="21">
        <f>SUMPRODUCT( ('RC+CE'!$A$3:$A$1000=A44)*('RC+CE'!$B$3:$B$1000=C44)*('RC+CE'!$E$3:$E$1000=D44)*('RC+CE'!$C$3:$C$1000=F44)*('RC+CE'!$H$3:$H$1000) )</f>
        <v>-90.8</v>
      </c>
      <c r="J44" s="21">
        <f>$G$3</f>
        <v>-0.2</v>
      </c>
      <c r="K44" s="21">
        <f t="shared" si="5"/>
        <v>-88.2</v>
      </c>
      <c r="L44" s="21">
        <f t="shared" si="5"/>
        <v>-91</v>
      </c>
      <c r="M44" s="41">
        <f>ABS(K44-K42)</f>
        <v>9.9999999999994316E-2</v>
      </c>
      <c r="N44" s="41">
        <f>ABS(L44-L42)</f>
        <v>0.5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5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(MPAC!$A$3:$A$1012=A47)*(MPAC!$B$3:$B$1012=C47)*(MPAC!$E$3:$E$1012=D47)*(MPAC!$C$3:$C$1012=F47)*(MPAC!$F$3:$F$1012) )</f>
        <v>-85.9</v>
      </c>
      <c r="I47" s="23">
        <f>SUMPRODUCT( (MPAC!$A$3:$A$1012=A47)*(MPAC!$B$3:$B$1012=C47)*(MPAC!$E$3:$E$1012=D47)*(MPAC!$C$3:$C$1012=F47)*(MPAC!$G$3:$G$1012) )</f>
        <v>-88</v>
      </c>
      <c r="J47" s="23">
        <v>0</v>
      </c>
      <c r="K47" s="23">
        <f>H47+$J47</f>
        <v>-85.9</v>
      </c>
      <c r="L47" s="23">
        <f>I47+$J47</f>
        <v>-88</v>
      </c>
      <c r="M47" s="23"/>
      <c r="N47" s="43"/>
      <c r="O47" s="36"/>
    </row>
    <row r="48" spans="1:15" x14ac:dyDescent="0.25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</v>
      </c>
      <c r="I48" s="23">
        <f>SUMPRODUCT( ('RC'!$A$3:$A$1000=A48)*('RC'!$B$3:$B$1000=C48)*('RC'!$E$3:$E$1000=D48)*('RC'!$C$3:$C$1000=F48)*('RC'!$H$3:$H$1000) )</f>
        <v>-99.6</v>
      </c>
      <c r="J48" s="23">
        <f>$D$4</f>
        <v>10</v>
      </c>
      <c r="K48" s="23">
        <f t="shared" ref="K48:L57" si="8">H48+$J48</f>
        <v>-89.1</v>
      </c>
      <c r="L48" s="23">
        <f t="shared" si="8"/>
        <v>-89.6</v>
      </c>
      <c r="M48" s="23">
        <f>ABS(K48-K47)</f>
        <v>3.1999999999999886</v>
      </c>
      <c r="N48" s="43">
        <f>ABS(L48-L47)</f>
        <v>1.5999999999999943</v>
      </c>
      <c r="O48" s="36"/>
    </row>
    <row r="49" spans="1:15" x14ac:dyDescent="0.25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('RC+CE'!$A$3:$A$1000=A49)*('RC+CE'!$B$3:$B$1000=C49)*('RC+CE'!$E$3:$E$1000=D49)*('RC+CE'!$C$3:$C$1000=F49)*('RC+CE'!$F$3:$F$1000) )</f>
        <v>-89.2</v>
      </c>
      <c r="I49" s="23">
        <f>SUMPRODUCT( ('RC+CE'!$A$3:$A$1000=A49)*('RC+CE'!$B$3:$B$1000=C49)*('RC+CE'!$E$3:$E$1000=D49)*('RC+CE'!$C$3:$C$1000=F49)*('RC+CE'!$H$3:$H$1000) )</f>
        <v>-91.1</v>
      </c>
      <c r="J49" s="23">
        <f>$G$4</f>
        <v>1.4</v>
      </c>
      <c r="K49" s="23">
        <f t="shared" si="8"/>
        <v>-87.8</v>
      </c>
      <c r="L49" s="23">
        <f t="shared" si="8"/>
        <v>-89.699999999999989</v>
      </c>
      <c r="M49" s="23">
        <f>ABS(K49-K47)</f>
        <v>1.8999999999999915</v>
      </c>
      <c r="N49" s="43">
        <f>ABS(L49-L47)</f>
        <v>1.6999999999999886</v>
      </c>
      <c r="O49" s="36"/>
    </row>
    <row r="50" spans="1:15" x14ac:dyDescent="0.25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(RTS!$A$3:$A$1008=A50)*(RTS!$B$3:$B$1008=C50)*(RTS!$E$3:$E$1008=D50)*(RTS!$C$3:$C$1008=F50)*(RTS!$F$3:$F$1008) )</f>
        <v>-87.2</v>
      </c>
      <c r="I50" s="23">
        <f>SUMPRODUCT( (RTS!$A$3:$A$1008=A50)*(RTS!$B$3:$B$1008=C50)*(RTS!$E$3:$E$1008=D50)*(RTS!$C$3:$C$1008=F50)*(RTS!$G$3:$G$1008) )</f>
        <v>-89.5</v>
      </c>
      <c r="J50" s="23">
        <f>$J$4</f>
        <v>0</v>
      </c>
      <c r="K50" s="23">
        <f t="shared" si="8"/>
        <v>-87.2</v>
      </c>
      <c r="L50" s="23">
        <f t="shared" si="8"/>
        <v>-89.5</v>
      </c>
      <c r="M50" s="23">
        <f>ABS(K50-K47)</f>
        <v>1.2999999999999972</v>
      </c>
      <c r="N50" s="43">
        <f>ABS(L50-L47)</f>
        <v>1.5</v>
      </c>
      <c r="O50" s="36"/>
    </row>
    <row r="51" spans="1:15" x14ac:dyDescent="0.25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(MPAC!$A$3:$A$1012=A51)*(MPAC!$B$3:$B$1012=C51)*(MPAC!$E$3:$E$1012=D51)*(MPAC!$C$3:$C$1012=F51)*(MPAC!$F$3:$F$1012) )</f>
        <v>-91.6</v>
      </c>
      <c r="I51" s="9">
        <f>SUMPRODUCT( (MPAC!$A$3:$A$1012=A51)*(MPAC!$B$3:$B$1012=C51)*(MPAC!$E$3:$E$1012=D51)*(MPAC!$C$3:$C$1012=F51)*(MPAC!$G$3:$G$1012) )</f>
        <v>-93.7</v>
      </c>
      <c r="J51" s="9">
        <v>0</v>
      </c>
      <c r="K51" s="9">
        <f t="shared" si="8"/>
        <v>-91.6</v>
      </c>
      <c r="L51" s="9">
        <f t="shared" si="8"/>
        <v>-93.7</v>
      </c>
      <c r="M51" s="9"/>
      <c r="N51" s="44"/>
      <c r="O51" s="36"/>
    </row>
    <row r="52" spans="1:15" x14ac:dyDescent="0.25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</v>
      </c>
      <c r="I52" s="9">
        <f>SUMPRODUCT( ('RC'!$A$3:$A$1000=A52)*('RC'!$B$3:$B$1000=C52)*('RC'!$E$3:$E$1000=D52)*('RC'!$C$3:$C$1000=F52)*('RC'!$H$3:$H$1000) )</f>
        <v>-100.5</v>
      </c>
      <c r="J52" s="9">
        <f>$D$4</f>
        <v>10</v>
      </c>
      <c r="K52" s="9">
        <f t="shared" si="8"/>
        <v>-90.2</v>
      </c>
      <c r="L52" s="9">
        <f t="shared" si="8"/>
        <v>-90.5</v>
      </c>
      <c r="M52" s="9">
        <f>ABS(K52-K51)</f>
        <v>1.3999999999999915</v>
      </c>
      <c r="N52" s="44">
        <f>ABS(L52-L51)</f>
        <v>3.2000000000000028</v>
      </c>
      <c r="O52" s="36"/>
    </row>
    <row r="53" spans="1:15" x14ac:dyDescent="0.25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('RC+CE'!$A$3:$A$1000=A53)*('RC+CE'!$B$3:$B$1000=C53)*('RC+CE'!$E$3:$E$1000=D53)*('RC+CE'!$C$3:$C$1000=F53)*('RC+CE'!$F$3:$F$1000) )</f>
        <v>-91.5</v>
      </c>
      <c r="I53" s="9">
        <f>SUMPRODUCT( ('RC+CE'!$A$3:$A$1000=A53)*('RC+CE'!$B$3:$B$1000=C53)*('RC+CE'!$E$3:$E$1000=D53)*('RC+CE'!$C$3:$C$1000=F53)*('RC+CE'!$H$3:$H$1000) )</f>
        <v>-93.2</v>
      </c>
      <c r="J53" s="9">
        <f>$G$4</f>
        <v>1.4</v>
      </c>
      <c r="K53" s="9">
        <f t="shared" si="8"/>
        <v>-90.1</v>
      </c>
      <c r="L53" s="9">
        <f t="shared" si="8"/>
        <v>-91.8</v>
      </c>
      <c r="M53" s="9">
        <f>ABS(K53-K51)</f>
        <v>1.5</v>
      </c>
      <c r="N53" s="44">
        <f>ABS(L53-L51)</f>
        <v>1.9000000000000057</v>
      </c>
      <c r="O53" s="36"/>
    </row>
    <row r="54" spans="1:15" x14ac:dyDescent="0.25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(RTS!$A$3:$A$1008=A54)*(RTS!$B$3:$B$1008=C54)*(RTS!$E$3:$E$1008=D54)*(RTS!$C$3:$C$1008=F54)*(RTS!$F$3:$F$1008) )</f>
        <v>-88.8</v>
      </c>
      <c r="I54" s="9">
        <f>SUMPRODUCT( (RTS!$A$3:$A$1008=A54)*(RTS!$B$3:$B$1008=C54)*(RTS!$E$3:$E$1008=D54)*(RTS!$C$3:$C$1008=F54)*(RTS!$G$3:$G$1008) )</f>
        <v>-90.7</v>
      </c>
      <c r="J54" s="9">
        <f>$J$4</f>
        <v>0</v>
      </c>
      <c r="K54" s="9">
        <f t="shared" si="8"/>
        <v>-88.8</v>
      </c>
      <c r="L54" s="9">
        <f t="shared" si="8"/>
        <v>-90.7</v>
      </c>
      <c r="M54" s="9">
        <f>ABS(K54-K51)</f>
        <v>2.7999999999999972</v>
      </c>
      <c r="N54" s="44">
        <f>ABS(L54-L51)</f>
        <v>3</v>
      </c>
      <c r="O54" s="36"/>
    </row>
    <row r="55" spans="1:15" x14ac:dyDescent="0.25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(MPAC!$A$3:$A$1012=A55)*(MPAC!$B$3:$B$1012=C55)*(MPAC!$E$3:$E$1012=D55)*(MPAC!$C$3:$C$1012=F55)*(MPAC!$F$3:$F$1012) )</f>
        <v>-90.1</v>
      </c>
      <c r="I55" s="26">
        <f>SUMPRODUCT( (MPAC!$A$3:$A$1012=A55)*(MPAC!$B$3:$B$1012=C55)*(MPAC!$E$3:$E$1012=D55)*(MPAC!$C$3:$C$1012=F55)*(MPAC!$G$3:$G$1012) )</f>
        <v>-92.1</v>
      </c>
      <c r="J55" s="26">
        <v>0</v>
      </c>
      <c r="K55" s="26">
        <f t="shared" si="8"/>
        <v>-90.1</v>
      </c>
      <c r="L55" s="26">
        <f t="shared" si="8"/>
        <v>-92.1</v>
      </c>
      <c r="M55" s="26"/>
      <c r="N55" s="45"/>
      <c r="O55" s="36"/>
    </row>
    <row r="56" spans="1:15" x14ac:dyDescent="0.25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</v>
      </c>
      <c r="I56" s="26">
        <f>SUMPRODUCT( ('RC'!$A$3:$A$1000=A56)*('RC'!$B$3:$B$1000=C56)*('RC'!$E$3:$E$1000=D56)*('RC'!$C$3:$C$1000=F56)*('RC'!$H$3:$H$1000) )</f>
        <v>-101.1</v>
      </c>
      <c r="J56" s="26">
        <f>$D$4</f>
        <v>10</v>
      </c>
      <c r="K56" s="26">
        <f t="shared" si="8"/>
        <v>-90.8</v>
      </c>
      <c r="L56" s="26">
        <f t="shared" si="8"/>
        <v>-91.1</v>
      </c>
      <c r="M56" s="26">
        <f>ABS(K56-K55)</f>
        <v>0.70000000000000284</v>
      </c>
      <c r="N56" s="45">
        <f>ABS(L56-L55)</f>
        <v>1</v>
      </c>
      <c r="O56" s="36"/>
    </row>
    <row r="57" spans="1:15" x14ac:dyDescent="0.25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('RC+CE'!$A$3:$A$1000=A57)*('RC+CE'!$B$3:$B$1000=C57)*('RC+CE'!$E$3:$E$1000=D57)*('RC+CE'!$C$3:$C$1000=F57)*('RC+CE'!$F$3:$F$1000) )</f>
        <v>-92.2</v>
      </c>
      <c r="I57" s="26">
        <f>SUMPRODUCT( ('RC+CE'!$A$3:$A$1000=A57)*('RC+CE'!$B$3:$B$1000=C57)*('RC+CE'!$E$3:$E$1000=D57)*('RC+CE'!$C$3:$C$1000=F57)*('RC+CE'!$H$3:$H$1000) )</f>
        <v>-94</v>
      </c>
      <c r="J57" s="26">
        <f>$G$4</f>
        <v>1.4</v>
      </c>
      <c r="K57" s="26">
        <f t="shared" si="8"/>
        <v>-90.8</v>
      </c>
      <c r="L57" s="26">
        <f t="shared" si="8"/>
        <v>-92.6</v>
      </c>
      <c r="M57" s="26">
        <f>ABS(K57-K55)</f>
        <v>0.70000000000000284</v>
      </c>
      <c r="N57" s="45">
        <f>ABS(L57-L55)</f>
        <v>0.5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5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(MPAC!$A$3:$A$1012=A60)*(MPAC!$B$3:$B$1012=C60)*(MPAC!$E$3:$E$1012=D60)*(MPAC!$C$3:$C$1012=F60)*(MPAC!$F$3:$F$1012) )</f>
        <v>-87</v>
      </c>
      <c r="I60" s="23">
        <f>SUMPRODUCT( (MPAC!$A$3:$A$1012=A60)*(MPAC!$B$3:$B$1012=C60)*(MPAC!$E$3:$E$1012=D60)*(MPAC!$C$3:$C$1012=F60)*(MPAC!$G$3:$G$1012) )</f>
        <v>-89.3</v>
      </c>
      <c r="J60" s="23">
        <v>0</v>
      </c>
      <c r="K60" s="23">
        <f>H60+$J60</f>
        <v>-87</v>
      </c>
      <c r="L60" s="23">
        <f>I60+$J60</f>
        <v>-89.3</v>
      </c>
      <c r="M60" s="23"/>
      <c r="N60" s="43"/>
      <c r="O60" s="36"/>
    </row>
    <row r="61" spans="1:15" x14ac:dyDescent="0.25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</v>
      </c>
      <c r="I61" s="23">
        <f>SUMPRODUCT( ('RC'!$A$3:$A$1000=A61)*('RC'!$B$3:$B$1000=C61)*('RC'!$E$3:$E$1000=D61)*('RC'!$C$3:$C$1000=F61)*('RC'!$H$3:$H$1000) )</f>
        <v>-99.6</v>
      </c>
      <c r="J61" s="23">
        <f>$D$4</f>
        <v>10</v>
      </c>
      <c r="K61" s="23">
        <f t="shared" ref="K61:L70" si="11">H61+$J61</f>
        <v>-89.1</v>
      </c>
      <c r="L61" s="23">
        <f t="shared" si="11"/>
        <v>-89.6</v>
      </c>
      <c r="M61" s="23">
        <f>ABS(K61-K60)</f>
        <v>2.0999999999999943</v>
      </c>
      <c r="N61" s="43">
        <f>ABS(L61-L60)</f>
        <v>0.29999999999999716</v>
      </c>
      <c r="O61" s="36"/>
    </row>
    <row r="62" spans="1:15" x14ac:dyDescent="0.25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('RC+CE'!$A$3:$A$1000=A62)*('RC+CE'!$B$3:$B$1000=C62)*('RC+CE'!$E$3:$E$1000=D62)*('RC+CE'!$C$3:$C$1000=F62)*('RC+CE'!$F$3:$F$1000) )</f>
        <v>-89.2</v>
      </c>
      <c r="I62" s="23">
        <f>SUMPRODUCT( ('RC+CE'!$A$3:$A$1000=A62)*('RC+CE'!$B$3:$B$1000=C62)*('RC+CE'!$E$3:$E$1000=D62)*('RC+CE'!$C$3:$C$1000=F62)*('RC+CE'!$H$3:$H$1000) )</f>
        <v>-91.1</v>
      </c>
      <c r="J62" s="23">
        <f>$G$4</f>
        <v>1.4</v>
      </c>
      <c r="K62" s="23">
        <f t="shared" si="11"/>
        <v>-87.8</v>
      </c>
      <c r="L62" s="23">
        <f t="shared" si="11"/>
        <v>-89.699999999999989</v>
      </c>
      <c r="M62" s="23">
        <f>ABS(K62-K60)</f>
        <v>0.79999999999999716</v>
      </c>
      <c r="N62" s="43">
        <f>ABS(L62-L60)</f>
        <v>0.39999999999999147</v>
      </c>
      <c r="O62" s="36"/>
    </row>
    <row r="63" spans="1:15" x14ac:dyDescent="0.25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(RTS!$A$3:$A$1008=A63)*(RTS!$B$3:$B$1008=C63)*(RTS!$E$3:$E$1008=D63)*(RTS!$C$3:$C$1008=F63)*(RTS!$F$3:$F$1008) )</f>
        <v>-86.3</v>
      </c>
      <c r="I63" s="23">
        <f>SUMPRODUCT( (RTS!$A$3:$A$1008=A63)*(RTS!$B$3:$B$1008=C63)*(RTS!$E$3:$E$1008=D63)*(RTS!$C$3:$C$1008=F63)*(RTS!$G$3:$G$1008) )</f>
        <v>-89.2</v>
      </c>
      <c r="J63" s="23">
        <f>$J$4</f>
        <v>0</v>
      </c>
      <c r="K63" s="23">
        <f t="shared" si="11"/>
        <v>-86.3</v>
      </c>
      <c r="L63" s="23">
        <f t="shared" si="11"/>
        <v>-89.2</v>
      </c>
      <c r="M63" s="23">
        <f>ABS(K63-K60)</f>
        <v>0.70000000000000284</v>
      </c>
      <c r="N63" s="43">
        <f>ABS(L63-L60)</f>
        <v>9.9999999999994316E-2</v>
      </c>
      <c r="O63" s="36"/>
    </row>
    <row r="64" spans="1:15" x14ac:dyDescent="0.25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(MPAC!$A$3:$A$1012=A64)*(MPAC!$B$3:$B$1012=C64)*(MPAC!$E$3:$E$1012=D64)*(MPAC!$C$3:$C$1012=F64)*(MPAC!$F$3:$F$1012) )</f>
        <v>-88.6</v>
      </c>
      <c r="I64" s="9">
        <f>SUMPRODUCT( (MPAC!$A$3:$A$1012=A64)*(MPAC!$B$3:$B$1012=C64)*(MPAC!$E$3:$E$1012=D64)*(MPAC!$C$3:$C$1012=F64)*(MPAC!$G$3:$G$1012) )</f>
        <v>-90.7</v>
      </c>
      <c r="J64" s="9">
        <v>0</v>
      </c>
      <c r="K64" s="9">
        <f t="shared" si="11"/>
        <v>-88.6</v>
      </c>
      <c r="L64" s="9">
        <f t="shared" si="11"/>
        <v>-90.7</v>
      </c>
      <c r="M64" s="9"/>
      <c r="N64" s="44"/>
      <c r="O64" s="36"/>
    </row>
    <row r="65" spans="1:15" x14ac:dyDescent="0.25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</v>
      </c>
      <c r="I65" s="9">
        <f>SUMPRODUCT( ('RC'!$A$3:$A$1000=A65)*('RC'!$B$3:$B$1000=C65)*('RC'!$E$3:$E$1000=D65)*('RC'!$C$3:$C$1000=F65)*('RC'!$H$3:$H$1000) )</f>
        <v>-100.5</v>
      </c>
      <c r="J65" s="9">
        <f>$D$4</f>
        <v>10</v>
      </c>
      <c r="K65" s="9">
        <f t="shared" si="11"/>
        <v>-90.2</v>
      </c>
      <c r="L65" s="9">
        <f t="shared" si="11"/>
        <v>-90.5</v>
      </c>
      <c r="M65" s="9">
        <f>ABS(K65-K64)</f>
        <v>1.6000000000000085</v>
      </c>
      <c r="N65" s="44">
        <f>ABS(L65-L64)</f>
        <v>0.20000000000000284</v>
      </c>
      <c r="O65" s="36"/>
    </row>
    <row r="66" spans="1:15" x14ac:dyDescent="0.25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('RC+CE'!$A$3:$A$1000=A66)*('RC+CE'!$B$3:$B$1000=C66)*('RC+CE'!$E$3:$E$1000=D66)*('RC+CE'!$C$3:$C$1000=F66)*('RC+CE'!$F$3:$F$1000) )</f>
        <v>-91.5</v>
      </c>
      <c r="I66" s="9">
        <f>SUMPRODUCT( ('RC+CE'!$A$3:$A$1000=A66)*('RC+CE'!$B$3:$B$1000=C66)*('RC+CE'!$E$3:$E$1000=D66)*('RC+CE'!$C$3:$C$1000=F66)*('RC+CE'!$H$3:$H$1000) )</f>
        <v>-93.2</v>
      </c>
      <c r="J66" s="9">
        <f>$G$4</f>
        <v>1.4</v>
      </c>
      <c r="K66" s="9">
        <f t="shared" si="11"/>
        <v>-90.1</v>
      </c>
      <c r="L66" s="9">
        <f t="shared" si="11"/>
        <v>-91.8</v>
      </c>
      <c r="M66" s="9">
        <f>ABS(K66-K64)</f>
        <v>1.5</v>
      </c>
      <c r="N66" s="44">
        <f>ABS(L66-L64)</f>
        <v>1.0999999999999943</v>
      </c>
      <c r="O66" s="36"/>
    </row>
    <row r="67" spans="1:15" x14ac:dyDescent="0.25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(RTS!$A$3:$A$1008=A67)*(RTS!$B$3:$B$1008=C67)*(RTS!$E$3:$E$1008=D67)*(RTS!$C$3:$C$1008=F67)*(RTS!$F$3:$F$1008) )</f>
        <v>-88.1</v>
      </c>
      <c r="I67" s="9">
        <f>SUMPRODUCT( (RTS!$A$3:$A$1008=A67)*(RTS!$B$3:$B$1008=C67)*(RTS!$E$3:$E$1008=D67)*(RTS!$C$3:$C$1008=F67)*(RTS!$G$3:$G$1008) )</f>
        <v>-90.3</v>
      </c>
      <c r="J67" s="9">
        <f>$J$4</f>
        <v>0</v>
      </c>
      <c r="K67" s="9">
        <f t="shared" si="11"/>
        <v>-88.1</v>
      </c>
      <c r="L67" s="9">
        <f t="shared" si="11"/>
        <v>-90.3</v>
      </c>
      <c r="M67" s="9">
        <f>ABS(K67-K64)</f>
        <v>0.5</v>
      </c>
      <c r="N67" s="44">
        <f>ABS(L67-L64)</f>
        <v>0.40000000000000568</v>
      </c>
      <c r="O67" s="36"/>
    </row>
    <row r="68" spans="1:15" x14ac:dyDescent="0.25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(MPAC!$A$3:$A$1012=A68)*(MPAC!$B$3:$B$1012=C68)*(MPAC!$E$3:$E$1012=D68)*(MPAC!$C$3:$C$1012=F68)*(MPAC!$F$3:$F$1012) )</f>
        <v>-89.2</v>
      </c>
      <c r="I68" s="26">
        <f>SUMPRODUCT( (MPAC!$A$3:$A$1012=A68)*(MPAC!$B$3:$B$1012=C68)*(MPAC!$E$3:$E$1012=D68)*(MPAC!$C$3:$C$1012=F68)*(MPAC!$G$3:$G$1012) )</f>
        <v>-91.3</v>
      </c>
      <c r="J68" s="26">
        <v>0</v>
      </c>
      <c r="K68" s="26">
        <f t="shared" si="11"/>
        <v>-89.2</v>
      </c>
      <c r="L68" s="26">
        <f t="shared" si="11"/>
        <v>-91.3</v>
      </c>
      <c r="M68" s="26"/>
      <c r="N68" s="45"/>
      <c r="O68" s="36"/>
    </row>
    <row r="69" spans="1:15" x14ac:dyDescent="0.25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</v>
      </c>
      <c r="I69" s="26">
        <f>SUMPRODUCT( ('RC'!$A$3:$A$1000=A69)*('RC'!$B$3:$B$1000=C69)*('RC'!$E$3:$E$1000=D69)*('RC'!$C$3:$C$1000=F69)*('RC'!$H$3:$H$1000) )</f>
        <v>-101.1</v>
      </c>
      <c r="J69" s="26">
        <f>$D$4</f>
        <v>10</v>
      </c>
      <c r="K69" s="26">
        <f t="shared" si="11"/>
        <v>-90.8</v>
      </c>
      <c r="L69" s="26">
        <f t="shared" si="11"/>
        <v>-91.1</v>
      </c>
      <c r="M69" s="26">
        <f>ABS(K69-K68)</f>
        <v>1.5999999999999943</v>
      </c>
      <c r="N69" s="45">
        <f>ABS(L69-L68)</f>
        <v>0.20000000000000284</v>
      </c>
      <c r="O69" s="36"/>
    </row>
    <row r="70" spans="1:15" x14ac:dyDescent="0.25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('RC+CE'!$A$3:$A$1000=A70)*('RC+CE'!$B$3:$B$1000=C70)*('RC+CE'!$E$3:$E$1000=D70)*('RC+CE'!$C$3:$C$1000=F70)*('RC+CE'!$F$3:$F$1000) )</f>
        <v>-92.2</v>
      </c>
      <c r="I70" s="26">
        <f>SUMPRODUCT( ('RC+CE'!$A$3:$A$1000=A70)*('RC+CE'!$B$3:$B$1000=C70)*('RC+CE'!$E$3:$E$1000=D70)*('RC+CE'!$C$3:$C$1000=F70)*('RC+CE'!$H$3:$H$1000) )</f>
        <v>-94</v>
      </c>
      <c r="J70" s="26">
        <f>$G$4</f>
        <v>1.4</v>
      </c>
      <c r="K70" s="26">
        <f t="shared" si="11"/>
        <v>-90.8</v>
      </c>
      <c r="L70" s="26">
        <f t="shared" si="11"/>
        <v>-92.6</v>
      </c>
      <c r="M70" s="26">
        <f>ABS(K70-K68)</f>
        <v>1.5999999999999943</v>
      </c>
      <c r="N70" s="45">
        <f>ABS(L70-L68)</f>
        <v>1.2999999999999972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</sheetData>
  <mergeCells count="23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123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4.9000000000000004</v>
      </c>
      <c r="E3" s="34">
        <f>MAX(N22,N26,N30)</f>
        <v>1.6468004788770685</v>
      </c>
      <c r="F3" s="49">
        <f>MAX(M22,M26,M30)</f>
        <v>1.6565195449445866</v>
      </c>
      <c r="G3" s="34">
        <v>1.3</v>
      </c>
      <c r="H3" s="34">
        <f>MAX(N23,N27,N31)</f>
        <v>0.40034112939827082</v>
      </c>
      <c r="I3" s="2">
        <f>MAX(M23,M27,M31)</f>
        <v>0.45651954494459801</v>
      </c>
      <c r="J3" s="34">
        <v>0</v>
      </c>
      <c r="K3" s="34">
        <f>MAX(N24,N28)</f>
        <v>0.30818809152256676</v>
      </c>
      <c r="L3" s="2">
        <f>MAX(M24,M28)</f>
        <v>0.27527045658770533</v>
      </c>
      <c r="M3" s="34">
        <f>MAX(E3,H3,K3)</f>
        <v>1.6468004788770685</v>
      </c>
      <c r="N3" s="34">
        <f>MAX(F3,I3,L3)</f>
        <v>1.6565195449445866</v>
      </c>
    </row>
    <row r="4" spans="1:14" s="36" customFormat="1" x14ac:dyDescent="0.25">
      <c r="A4" s="58"/>
      <c r="B4" s="58"/>
      <c r="C4" s="46">
        <v>7</v>
      </c>
      <c r="D4" s="33">
        <v>7.2</v>
      </c>
      <c r="E4" s="34">
        <f>MAX(N35,N39,N43)</f>
        <v>1.3560373652456121</v>
      </c>
      <c r="F4" s="49">
        <f>MAX(M35,M39,M43)</f>
        <v>1.3854197368698351</v>
      </c>
      <c r="G4" s="34">
        <v>4.0999999999999996</v>
      </c>
      <c r="H4" s="34">
        <f>MAX(N36,N40,N44)</f>
        <v>0.65603736524559508</v>
      </c>
      <c r="I4" s="2">
        <f>MAX(M36,M40,M44)</f>
        <v>0.78541973686984079</v>
      </c>
      <c r="J4" s="34">
        <v>0</v>
      </c>
      <c r="K4" s="34">
        <f>MAX(N37,N41)</f>
        <v>0.56203859117127308</v>
      </c>
      <c r="L4" s="2">
        <f>MAX(M37,M41)</f>
        <v>0.67457603816626488</v>
      </c>
      <c r="M4" s="34">
        <f>MAX(E4,H4,K4)</f>
        <v>1.3560373652456121</v>
      </c>
      <c r="N4" s="34">
        <f>MAX(F4,I4,L4)</f>
        <v>1.3854197368698351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tr">
        <f>CONCATENATE(A1, " harmonization parameters")</f>
        <v>Opt.C harmonization parameters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119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61" t="s">
        <v>110</v>
      </c>
      <c r="F15" s="61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107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5" t="s">
        <v>103</v>
      </c>
      <c r="B17" s="55"/>
      <c r="C17" s="55"/>
      <c r="D17" s="55"/>
      <c r="E17" s="55" t="s">
        <v>114</v>
      </c>
      <c r="F17" s="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5" t="s">
        <v>115</v>
      </c>
      <c r="B18" s="55"/>
      <c r="C18" s="55"/>
      <c r="D18" s="55"/>
      <c r="E18" s="55" t="s">
        <v>118</v>
      </c>
      <c r="F18" s="5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105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(MPAC!$A$3:$A$1012=A21)*(MPAC!$B$3:$B$1012=C21)*(MPAC!$E$3:$E$1012=D21)*(MPAC!$C$3:$C$1012=F21)*(MPAC!$H$3:$H$1012) )</f>
        <v>-93.443480455055408</v>
      </c>
      <c r="I21" s="19">
        <f>SUMPRODUCT( (MPAC!$A$3:$A$1012=A21)*(MPAC!$B$3:$B$1012=C21)*(MPAC!$E$3:$E$1012=D21)*(MPAC!$C$3:$C$1012=F21)*(MPAC!$I$3:$I$1012) )</f>
        <v>-95.379604105962954</v>
      </c>
      <c r="J21" s="19">
        <v>0</v>
      </c>
      <c r="K21" s="19">
        <f>H21+$J21</f>
        <v>-93.443480455055408</v>
      </c>
      <c r="L21" s="19">
        <f>I21+$J21</f>
        <v>-95.379604105962954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</v>
      </c>
      <c r="I22" s="19">
        <f>SUMPRODUCT( ('RC'!$A$3:$A$1000=A22)*('RC'!$B$3:$B$1000=C22)*('RC'!$E$3:$E$1000=D22)*('RC'!$C$3:$C$1000=F22)*('RC'!$K$3:$K$1000) )</f>
        <v>-100.3</v>
      </c>
      <c r="J22" s="19">
        <f>$D$3</f>
        <v>4.9000000000000004</v>
      </c>
      <c r="K22" s="19">
        <f t="shared" ref="K22:L31" si="2">H22+$J22</f>
        <v>-95.1</v>
      </c>
      <c r="L22" s="19">
        <f t="shared" si="2"/>
        <v>-95.399999999999991</v>
      </c>
      <c r="M22" s="39">
        <f>ABS(K22-K21)</f>
        <v>1.6565195449445866</v>
      </c>
      <c r="N22" s="39">
        <f>ABS(L22-L21)</f>
        <v>2.039589403703701E-2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('RC+CE'!$A$3:$A$1000=A23)*('RC+CE'!$B$3:$B$1000=C23)*('RC+CE'!$E$3:$E$1000=D23)*('RC+CE'!$C$3:$C$1000=F23)*('RC+CE'!$J$3:$J$1000) )</f>
        <v>-95.2</v>
      </c>
      <c r="I23" s="19">
        <f>SUMPRODUCT( ('RC+CE'!$A$3:$A$1000=A23)*('RC+CE'!$B$3:$B$1000=C23)*('RC+CE'!$E$3:$E$1000=D23)*('RC+CE'!$C$3:$C$1000=F23)*('RC+CE'!$K$3:$K$1000) )</f>
        <v>-96.7</v>
      </c>
      <c r="J23" s="19">
        <f>$G$3</f>
        <v>1.3</v>
      </c>
      <c r="K23" s="19">
        <f t="shared" si="2"/>
        <v>-93.9</v>
      </c>
      <c r="L23" s="19">
        <f t="shared" si="2"/>
        <v>-95.4</v>
      </c>
      <c r="M23" s="39">
        <f>ABS(K23-K21)</f>
        <v>0.45651954494459801</v>
      </c>
      <c r="N23" s="39">
        <f>ABS(L23-L21)</f>
        <v>2.0395894037051221E-2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105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(RTS!$A$3:$A$1008=A24)*(RTS!$B$3:$B$1008=C24)*(RTS!$E$3:$E$1008=D24)*(RTS!$C$3:$C$1008=F24)*(RTS!$H$3:$H$1008) )</f>
        <v>-93.718750911643113</v>
      </c>
      <c r="I24" s="19">
        <f>SUMPRODUCT( (RTS!$A$3:$A$1008=A24)*(RTS!$B$3:$B$1008=C24)*(RTS!$E$3:$E$1008=D24)*(RTS!$C$3:$C$1008=F24)*(RTS!$I$3:$I$1008) )</f>
        <v>-95.634715360133754</v>
      </c>
      <c r="J24" s="19">
        <f>$J$3</f>
        <v>0</v>
      </c>
      <c r="K24" s="19">
        <f t="shared" si="2"/>
        <v>-93.718750911643113</v>
      </c>
      <c r="L24" s="19">
        <f t="shared" si="2"/>
        <v>-95.634715360133754</v>
      </c>
      <c r="M24" s="39">
        <f>ABS(K24-K21)</f>
        <v>0.27527045658770533</v>
      </c>
      <c r="N24" s="39">
        <f>ABS(L24-L21)</f>
        <v>0.25511125417079938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105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(MPAC!$A$3:$A$1012=A25)*(MPAC!$B$3:$B$1012=C25)*(MPAC!$E$3:$E$1012=D25)*(MPAC!$C$3:$C$1012=F25)*(MPAC!$H$3:$H$1012) )</f>
        <v>-95.520221606162963</v>
      </c>
      <c r="I25" s="7">
        <f>SUMPRODUCT( (MPAC!$A$3:$A$1012=A25)*(MPAC!$B$3:$B$1012=C25)*(MPAC!$E$3:$E$1012=D25)*(MPAC!$C$3:$C$1012=F25)*(MPAC!$I$3:$I$1012) )</f>
        <v>-97.446800478877066</v>
      </c>
      <c r="J25" s="7">
        <v>0</v>
      </c>
      <c r="K25" s="7">
        <f t="shared" si="2"/>
        <v>-95.520221606162963</v>
      </c>
      <c r="L25" s="7">
        <f t="shared" si="2"/>
        <v>-97.446800478877066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-100.4</v>
      </c>
      <c r="I26" s="7">
        <f>SUMPRODUCT( ('RC'!$A$3:$A$1000=A26)*('RC'!$B$3:$B$1000=C26)*('RC'!$E$3:$E$1000=D26)*('RC'!$C$3:$C$1000=F26)*('RC'!$K$3:$K$1000) )</f>
        <v>-100.7</v>
      </c>
      <c r="J26" s="7">
        <f>$D$3</f>
        <v>4.9000000000000004</v>
      </c>
      <c r="K26" s="7">
        <f t="shared" si="2"/>
        <v>-95.5</v>
      </c>
      <c r="L26" s="7">
        <f t="shared" si="2"/>
        <v>-95.8</v>
      </c>
      <c r="M26" s="40">
        <f>ABS(K26-K25)</f>
        <v>2.0221606162962757E-2</v>
      </c>
      <c r="N26" s="40">
        <f>ABS(L26-L25)</f>
        <v>1.6468004788770685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('RC+CE'!$A$3:$A$1000=A27)*('RC+CE'!$B$3:$B$1000=C27)*('RC+CE'!$E$3:$E$1000=D27)*('RC+CE'!$C$3:$C$1000=F27)*('RC+CE'!$J$3:$J$1000) )</f>
        <v>-96.9</v>
      </c>
      <c r="I27" s="7">
        <f>SUMPRODUCT( ('RC+CE'!$A$3:$A$1000=A27)*('RC+CE'!$B$3:$B$1000=C27)*('RC+CE'!$E$3:$E$1000=D27)*('RC+CE'!$C$3:$C$1000=F27)*('RC+CE'!$K$3:$K$1000) )</f>
        <v>-98.5</v>
      </c>
      <c r="J27" s="7">
        <f>$G$3</f>
        <v>1.3</v>
      </c>
      <c r="K27" s="7">
        <f t="shared" si="2"/>
        <v>-95.600000000000009</v>
      </c>
      <c r="L27" s="7">
        <f t="shared" si="2"/>
        <v>-97.2</v>
      </c>
      <c r="M27" s="40">
        <f>ABS(K27-K25)</f>
        <v>7.9778393837045769E-2</v>
      </c>
      <c r="N27" s="40">
        <f>ABS(L27-L25)</f>
        <v>0.2468004788770628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105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(RTS!$A$3:$A$1008=A28)*(RTS!$B$3:$B$1008=C28)*(RTS!$E$3:$E$1008=D28)*(RTS!$C$3:$C$1008=F28)*(RTS!$H$3:$H$1008) )</f>
        <v>-95.768399689041161</v>
      </c>
      <c r="I28" s="7">
        <f>SUMPRODUCT( (RTS!$A$3:$A$1008=A28)*(RTS!$B$3:$B$1008=C28)*(RTS!$E$3:$E$1008=D28)*(RTS!$C$3:$C$1008=F28)*(RTS!$I$3:$I$1008) )</f>
        <v>-97.754988570399632</v>
      </c>
      <c r="J28" s="7">
        <f>$J$3</f>
        <v>0</v>
      </c>
      <c r="K28" s="7">
        <f t="shared" si="2"/>
        <v>-95.768399689041161</v>
      </c>
      <c r="L28" s="7">
        <f t="shared" si="2"/>
        <v>-97.754988570399632</v>
      </c>
      <c r="M28" s="40">
        <f>ABS(K28-K25)</f>
        <v>0.24817808287819787</v>
      </c>
      <c r="N28" s="40">
        <f>ABS(L28-L25)</f>
        <v>0.30818809152256676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105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(MPAC!$A$3:$A$1012=A29)*(MPAC!$B$3:$B$1012=C29)*(MPAC!$E$3:$E$1012=D29)*(MPAC!$C$3:$C$1012=F29)*(MPAC!$H$3:$H$1012) )</f>
        <v>-93.518325441849711</v>
      </c>
      <c r="I29" s="21">
        <f>SUMPRODUCT( (MPAC!$A$3:$A$1012=A29)*(MPAC!$B$3:$B$1012=C29)*(MPAC!$E$3:$E$1012=D29)*(MPAC!$C$3:$C$1012=F29)*(MPAC!$I$3:$I$1012) )</f>
        <v>-95.500341129398279</v>
      </c>
      <c r="J29" s="21">
        <v>0</v>
      </c>
      <c r="K29" s="21">
        <f t="shared" si="2"/>
        <v>-93.518325441849711</v>
      </c>
      <c r="L29" s="21">
        <f t="shared" si="2"/>
        <v>-95.500341129398279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</v>
      </c>
      <c r="I30" s="21">
        <f>SUMPRODUCT( ('RC'!$A$3:$A$1000=A30)*('RC'!$B$3:$B$1000=C30)*('RC'!$E$3:$E$1000=D30)*('RC'!$C$3:$C$1000=F30)*('RC'!$K$3:$K$1000) )</f>
        <v>-99.4</v>
      </c>
      <c r="J30" s="21">
        <f>$D$3</f>
        <v>4.9000000000000004</v>
      </c>
      <c r="K30" s="21">
        <f t="shared" si="2"/>
        <v>-94.199999999999989</v>
      </c>
      <c r="L30" s="21">
        <f t="shared" si="2"/>
        <v>-94.5</v>
      </c>
      <c r="M30" s="41">
        <f>ABS(K30-K29)</f>
        <v>0.68167455815027722</v>
      </c>
      <c r="N30" s="41">
        <f>ABS(L30-L29)</f>
        <v>1.0003411293982793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('RC+CE'!$A$3:$A$1000=A31)*('RC+CE'!$B$3:$B$1000=C31)*('RC+CE'!$E$3:$E$1000=D31)*('RC+CE'!$C$3:$C$1000=F31)*('RC+CE'!$J$3:$J$1000) )</f>
        <v>-94.9</v>
      </c>
      <c r="I31" s="21">
        <f>SUMPRODUCT( ('RC+CE'!$A$3:$A$1000=A31)*('RC+CE'!$B$3:$B$1000=C31)*('RC+CE'!$E$3:$E$1000=D31)*('RC+CE'!$C$3:$C$1000=F31)*('RC+CE'!$K$3:$K$1000) )</f>
        <v>-96.4</v>
      </c>
      <c r="J31" s="21">
        <f>$G$3</f>
        <v>1.3</v>
      </c>
      <c r="K31" s="21">
        <f t="shared" si="2"/>
        <v>-93.600000000000009</v>
      </c>
      <c r="L31" s="21">
        <f t="shared" si="2"/>
        <v>-95.100000000000009</v>
      </c>
      <c r="M31" s="41">
        <f>ABS(K31-K29)</f>
        <v>8.1674558150297116E-2</v>
      </c>
      <c r="N31" s="41">
        <f>ABS(L31-L29)</f>
        <v>0.40034112939827082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105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(MPAC!$A$3:$A$1012=A34)*(MPAC!$B$3:$B$1012=C34)*(MPAC!$E$3:$E$1012=D34)*(MPAC!$C$3:$C$1012=F34)*(MPAC!$H$3:$H$1012) )</f>
        <v>-91.714580263130159</v>
      </c>
      <c r="I34" s="23">
        <f>SUMPRODUCT( (MPAC!$A$3:$A$1012=A34)*(MPAC!$B$3:$B$1012=C34)*(MPAC!$E$3:$E$1012=D34)*(MPAC!$C$3:$C$1012=F34)*(MPAC!$I$3:$I$1012) )</f>
        <v>-93.735460918490489</v>
      </c>
      <c r="J34" s="23">
        <v>0</v>
      </c>
      <c r="K34" s="23">
        <f>H34+$J34</f>
        <v>-91.714580263130159</v>
      </c>
      <c r="L34" s="23">
        <f>I34+$J34</f>
        <v>-93.735460918490489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-100.3</v>
      </c>
      <c r="I35" s="23">
        <f>SUMPRODUCT( ('RC'!$A$3:$A$1000=A35)*('RC'!$B$3:$B$1000=C35)*('RC'!$E$3:$E$1000=D35)*('RC'!$C$3:$C$1000=F35)*('RC'!$K$3:$K$1000) )</f>
        <v>-100.7</v>
      </c>
      <c r="J35" s="23">
        <f>$D$4</f>
        <v>7.2</v>
      </c>
      <c r="K35" s="23">
        <f t="shared" ref="K35:L44" si="5">H35+$J35</f>
        <v>-93.1</v>
      </c>
      <c r="L35" s="23">
        <f t="shared" si="5"/>
        <v>-93.5</v>
      </c>
      <c r="M35" s="23">
        <f>ABS(K35-K34)</f>
        <v>1.3854197368698351</v>
      </c>
      <c r="N35" s="43">
        <f>ABS(L35-L34)</f>
        <v>0.23546091849048878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('RC+CE'!$A$3:$A$1000=A36)*('RC+CE'!$B$3:$B$1000=C36)*('RC+CE'!$E$3:$E$1000=D36)*('RC+CE'!$C$3:$C$1000=F36)*('RC+CE'!$J$3:$J$1000) )</f>
        <v>-96.6</v>
      </c>
      <c r="I36" s="23">
        <f>SUMPRODUCT( ('RC+CE'!$A$3:$A$1000=A36)*('RC+CE'!$B$3:$B$1000=C36)*('RC+CE'!$E$3:$E$1000=D36)*('RC+CE'!$C$3:$C$1000=F36)*('RC+CE'!$K$3:$K$1000) )</f>
        <v>-98.2</v>
      </c>
      <c r="J36" s="23">
        <f>$G$4</f>
        <v>4.0999999999999996</v>
      </c>
      <c r="K36" s="23">
        <f t="shared" si="5"/>
        <v>-92.5</v>
      </c>
      <c r="L36" s="23">
        <f t="shared" si="5"/>
        <v>-94.100000000000009</v>
      </c>
      <c r="M36" s="23">
        <f>ABS(K36-K34)</f>
        <v>0.78541973686984079</v>
      </c>
      <c r="N36" s="43">
        <f>ABS(L36-L34)</f>
        <v>0.36453908150951975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105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(RTS!$A$3:$A$1008=A37)*(RTS!$B$3:$B$1008=C37)*(RTS!$E$3:$E$1008=D37)*(RTS!$C$3:$C$1008=F37)*(RTS!$H$3:$H$1008) )</f>
        <v>-92.389156301296424</v>
      </c>
      <c r="I37" s="23">
        <f>SUMPRODUCT( (RTS!$A$3:$A$1008=A37)*(RTS!$B$3:$B$1008=C37)*(RTS!$E$3:$E$1008=D37)*(RTS!$C$3:$C$1008=F37)*(RTS!$I$3:$I$1008) )</f>
        <v>-94.297499509661762</v>
      </c>
      <c r="J37" s="23">
        <f>$J$4</f>
        <v>0</v>
      </c>
      <c r="K37" s="23">
        <f t="shared" si="5"/>
        <v>-92.389156301296424</v>
      </c>
      <c r="L37" s="23">
        <f t="shared" si="5"/>
        <v>-94.297499509661762</v>
      </c>
      <c r="M37" s="23">
        <f>ABS(K37-K34)</f>
        <v>0.67457603816626488</v>
      </c>
      <c r="N37" s="43">
        <f>ABS(L37-L34)</f>
        <v>0.56203859117127308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105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(MPAC!$A$3:$A$1012=A38)*(MPAC!$B$3:$B$1012=C38)*(MPAC!$E$3:$E$1012=D38)*(MPAC!$C$3:$C$1012=F38)*(MPAC!$H$3:$H$1012) )</f>
        <v>-93.55198202953548</v>
      </c>
      <c r="I38" s="9">
        <f>SUMPRODUCT( (MPAC!$A$3:$A$1012=A38)*(MPAC!$B$3:$B$1012=C38)*(MPAC!$E$3:$E$1012=D38)*(MPAC!$C$3:$C$1012=F38)*(MPAC!$I$3:$I$1012) )</f>
        <v>-95.634715360133754</v>
      </c>
      <c r="J38" s="9">
        <v>0</v>
      </c>
      <c r="K38" s="9">
        <f t="shared" si="5"/>
        <v>-93.55198202953548</v>
      </c>
      <c r="L38" s="9">
        <f t="shared" si="5"/>
        <v>-95.634715360133754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</v>
      </c>
      <c r="I39" s="9">
        <f>SUMPRODUCT( ('RC'!$A$3:$A$1000=A39)*('RC'!$B$3:$B$1000=C39)*('RC'!$E$3:$E$1000=D39)*('RC'!$C$3:$C$1000=F39)*('RC'!$K$3:$K$1000) )</f>
        <v>-101.7</v>
      </c>
      <c r="J39" s="9">
        <f>$D$4</f>
        <v>7.2</v>
      </c>
      <c r="K39" s="9">
        <f t="shared" si="5"/>
        <v>-94.2</v>
      </c>
      <c r="L39" s="9">
        <f t="shared" si="5"/>
        <v>-94.5</v>
      </c>
      <c r="M39" s="9">
        <f>ABS(K39-K38)</f>
        <v>0.64801797046452236</v>
      </c>
      <c r="N39" s="44">
        <f>ABS(L39-L38)</f>
        <v>1.1347153601337538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('RC+CE'!$A$3:$A$1000=A40)*('RC+CE'!$B$3:$B$1000=C40)*('RC+CE'!$E$3:$E$1000=D40)*('RC+CE'!$C$3:$C$1000=F40)*('RC+CE'!$J$3:$J$1000) )</f>
        <v>-97.7</v>
      </c>
      <c r="I40" s="9">
        <f>SUMPRODUCT( ('RC+CE'!$A$3:$A$1000=A40)*('RC+CE'!$B$3:$B$1000=C40)*('RC+CE'!$E$3:$E$1000=D40)*('RC+CE'!$C$3:$C$1000=F40)*('RC+CE'!$K$3:$K$1000) )</f>
        <v>-99.3</v>
      </c>
      <c r="J40" s="9">
        <f>$G$4</f>
        <v>4.0999999999999996</v>
      </c>
      <c r="K40" s="9">
        <f t="shared" si="5"/>
        <v>-93.600000000000009</v>
      </c>
      <c r="L40" s="9">
        <f t="shared" si="5"/>
        <v>-95.2</v>
      </c>
      <c r="M40" s="9">
        <f>ABS(K40-K38)</f>
        <v>4.8017970464528048E-2</v>
      </c>
      <c r="N40" s="44">
        <f>ABS(L40-L38)</f>
        <v>0.43471536013375101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105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(RTS!$A$3:$A$1008=A41)*(RTS!$B$3:$B$1008=C41)*(RTS!$E$3:$E$1008=D41)*(RTS!$C$3:$C$1008=F41)*(RTS!$H$3:$H$1008) )</f>
        <v>-93.537301712937889</v>
      </c>
      <c r="I41" s="9">
        <f>SUMPRODUCT( (RTS!$A$3:$A$1008=A41)*(RTS!$B$3:$B$1008=C41)*(RTS!$E$3:$E$1008=D41)*(RTS!$C$3:$C$1008=F41)*(RTS!$I$3:$I$1008) )</f>
        <v>-95.554458485260639</v>
      </c>
      <c r="J41" s="9">
        <f>$J$4</f>
        <v>0</v>
      </c>
      <c r="K41" s="9">
        <f t="shared" si="5"/>
        <v>-93.537301712937889</v>
      </c>
      <c r="L41" s="9">
        <f t="shared" si="5"/>
        <v>-95.554458485260639</v>
      </c>
      <c r="M41" s="9">
        <f>ABS(K41-K38)</f>
        <v>1.4680316597591059E-2</v>
      </c>
      <c r="N41" s="44">
        <f>ABS(L41-L38)</f>
        <v>8.0256874873114725E-2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105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(MPAC!$A$3:$A$1012=A42)*(MPAC!$B$3:$B$1012=C42)*(MPAC!$E$3:$E$1012=D42)*(MPAC!$C$3:$C$1012=F42)*(MPAC!$H$3:$H$1012) )</f>
        <v>-94.50464358834796</v>
      </c>
      <c r="I42" s="26">
        <f>SUMPRODUCT( (MPAC!$A$3:$A$1012=A42)*(MPAC!$B$3:$B$1012=C42)*(MPAC!$E$3:$E$1012=D42)*(MPAC!$C$3:$C$1012=F42)*(MPAC!$I$3:$I$1012) )</f>
        <v>-96.456037365245606</v>
      </c>
      <c r="J42" s="26">
        <v>0</v>
      </c>
      <c r="K42" s="26">
        <f t="shared" si="5"/>
        <v>-94.50464358834796</v>
      </c>
      <c r="L42" s="26">
        <f t="shared" si="5"/>
        <v>-96.456037365245606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</v>
      </c>
      <c r="I43" s="26">
        <f>SUMPRODUCT( ('RC'!$A$3:$A$1000=A43)*('RC'!$B$3:$B$1000=C43)*('RC'!$E$3:$E$1000=D43)*('RC'!$C$3:$C$1000=F43)*('RC'!$K$3:$K$1000) )</f>
        <v>-102.3</v>
      </c>
      <c r="J43" s="26">
        <f>$D$4</f>
        <v>7.2</v>
      </c>
      <c r="K43" s="26">
        <f t="shared" si="5"/>
        <v>-94.8</v>
      </c>
      <c r="L43" s="26">
        <f t="shared" si="5"/>
        <v>-95.1</v>
      </c>
      <c r="M43" s="26">
        <f>ABS(K43-K42)</f>
        <v>0.29535641165203685</v>
      </c>
      <c r="N43" s="45">
        <f>ABS(L43-L42)</f>
        <v>1.3560373652456121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('RC+CE'!$A$3:$A$1000=A44)*('RC+CE'!$B$3:$B$1000=C44)*('RC+CE'!$E$3:$E$1000=D44)*('RC+CE'!$C$3:$C$1000=F44)*('RC+CE'!$J$3:$J$1000) )</f>
        <v>-98.3</v>
      </c>
      <c r="I44" s="26">
        <f>SUMPRODUCT( ('RC+CE'!$A$3:$A$1000=A44)*('RC+CE'!$B$3:$B$1000=C44)*('RC+CE'!$E$3:$E$1000=D44)*('RC+CE'!$C$3:$C$1000=F44)*('RC+CE'!$K$3:$K$1000) )</f>
        <v>-99.9</v>
      </c>
      <c r="J44" s="26">
        <f>$G$4</f>
        <v>4.0999999999999996</v>
      </c>
      <c r="K44" s="26">
        <f t="shared" si="5"/>
        <v>-94.2</v>
      </c>
      <c r="L44" s="26">
        <f t="shared" si="5"/>
        <v>-95.800000000000011</v>
      </c>
      <c r="M44" s="26">
        <f>ABS(K44-K42)</f>
        <v>0.30464358834795746</v>
      </c>
      <c r="N44" s="45">
        <f>ABS(L44-L42)</f>
        <v>0.65603736524559508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124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4</v>
      </c>
      <c r="E3" s="34">
        <f>MAX(N22,N26,N30)</f>
        <v>2.0193593833883767</v>
      </c>
      <c r="F3" s="49">
        <f>MAX(M22,M26,M30)</f>
        <v>2.1282150899102561</v>
      </c>
      <c r="G3" s="34">
        <v>1</v>
      </c>
      <c r="H3" s="34">
        <f>MAX(N23,N27,N31)</f>
        <v>0.71935938338837957</v>
      </c>
      <c r="I3" s="2">
        <f>MAX(M23,M27,M31)</f>
        <v>0.82821508991025894</v>
      </c>
      <c r="J3" s="34">
        <v>0</v>
      </c>
      <c r="K3" s="34">
        <f>MAX(N24,N28)</f>
        <v>0.47201422685984085</v>
      </c>
      <c r="L3" s="2">
        <f>MAX(M24,M28)</f>
        <v>0.57080223400448915</v>
      </c>
      <c r="M3" s="34">
        <f>MAX(E3,H3,K3)</f>
        <v>2.0193593833883767</v>
      </c>
      <c r="N3" s="34">
        <f>MAX(F3,I3,L3)</f>
        <v>2.1282150899102561</v>
      </c>
    </row>
    <row r="4" spans="1:14" s="36" customFormat="1" x14ac:dyDescent="0.25">
      <c r="A4" s="58"/>
      <c r="B4" s="58"/>
      <c r="C4" s="46">
        <v>7</v>
      </c>
      <c r="D4" s="33">
        <v>6.3</v>
      </c>
      <c r="E4" s="34">
        <f>MAX(N35,N39,N43)</f>
        <v>1.3262233638306924</v>
      </c>
      <c r="F4" s="49">
        <f>MAX(M35,M39,M43)</f>
        <v>1.4439158906923666</v>
      </c>
      <c r="G4" s="34">
        <v>3.9</v>
      </c>
      <c r="H4" s="34">
        <f>MAX(N36,N40,N44)</f>
        <v>0.72622336383069808</v>
      </c>
      <c r="I4" s="2">
        <f>MAX(M36,M40,M44)</f>
        <v>0.84391589069235806</v>
      </c>
      <c r="J4" s="34">
        <v>0</v>
      </c>
      <c r="K4" s="34">
        <f>MAX(N37,N41)</f>
        <v>0.79631460223099282</v>
      </c>
      <c r="L4" s="2">
        <f>MAX(M37,M41)</f>
        <v>0.819339164847392</v>
      </c>
      <c r="M4" s="34">
        <f>MAX(E4,H4,K4)</f>
        <v>1.3262233638306924</v>
      </c>
      <c r="N4" s="34">
        <f>MAX(F4,I4,L4)</f>
        <v>1.4439158906923666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tr">
        <f>CONCATENATE(A1, " harmonization parameters")</f>
        <v>Opt.D harmonization parameters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119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57" t="s">
        <v>98</v>
      </c>
      <c r="F15" s="57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107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5" t="s">
        <v>103</v>
      </c>
      <c r="B17" s="55"/>
      <c r="C17" s="55"/>
      <c r="D17" s="55"/>
      <c r="E17" s="55" t="s">
        <v>104</v>
      </c>
      <c r="F17" s="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5" t="s">
        <v>115</v>
      </c>
      <c r="B18" s="55"/>
      <c r="C18" s="55"/>
      <c r="D18" s="55"/>
      <c r="E18" s="55" t="s">
        <v>118</v>
      </c>
      <c r="F18" s="5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105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(MPAC!$A$3:$A$1012=A21)*(MPAC!$B$3:$B$1012=C21)*(MPAC!$E$3:$E$1012=D21)*(MPAC!$C$3:$C$1012=F21)*(MPAC!$F$3:$F$1012) )</f>
        <v>-92.671784910089741</v>
      </c>
      <c r="I21" s="19">
        <f>SUMPRODUCT( (MPAC!$A$3:$A$1012=A21)*(MPAC!$B$3:$B$1012=C21)*(MPAC!$E$3:$E$1012=D21)*(MPAC!$C$3:$C$1012=F21)*(MPAC!$G$3:$G$1012) )</f>
        <v>-94.69834028308037</v>
      </c>
      <c r="J21" s="19">
        <v>0</v>
      </c>
      <c r="K21" s="19">
        <f>H21+$J21</f>
        <v>-92.671784910089741</v>
      </c>
      <c r="L21" s="19">
        <f>I21+$J21</f>
        <v>-94.69834028308037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</v>
      </c>
      <c r="I22" s="19">
        <f>SUMPRODUCT( ('RC'!$A$3:$A$1000=A22)*('RC'!$B$3:$B$1000=C22)*('RC'!$E$3:$E$1000=D22)*('RC'!$C$3:$C$1000=F22)*('RC'!$H$3:$H$1000) )</f>
        <v>-99.1</v>
      </c>
      <c r="J22" s="19">
        <f>$D$3</f>
        <v>4</v>
      </c>
      <c r="K22" s="19">
        <f t="shared" ref="K22:L31" si="2">H22+$J22</f>
        <v>-94.8</v>
      </c>
      <c r="L22" s="19">
        <f t="shared" si="2"/>
        <v>-95.1</v>
      </c>
      <c r="M22" s="39">
        <f>ABS(K22-K21)</f>
        <v>2.1282150899102561</v>
      </c>
      <c r="N22" s="39">
        <f>ABS(L22-L21)</f>
        <v>0.40165971691962454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('RC+CE'!$A$3:$A$1000=A23)*('RC+CE'!$B$3:$B$1000=C23)*('RC+CE'!$E$3:$E$1000=D23)*('RC+CE'!$C$3:$C$1000=F23)*('RC+CE'!$F$3:$F$1000) )</f>
        <v>-94.5</v>
      </c>
      <c r="I23" s="19">
        <f>SUMPRODUCT( ('RC+CE'!$A$3:$A$1000=A23)*('RC+CE'!$B$3:$B$1000=C23)*('RC+CE'!$E$3:$E$1000=D23)*('RC+CE'!$C$3:$C$1000=F23)*('RC+CE'!$H$3:$H$1000) )</f>
        <v>-96.1</v>
      </c>
      <c r="J23" s="19">
        <f>$G$3</f>
        <v>1</v>
      </c>
      <c r="K23" s="19">
        <f t="shared" si="2"/>
        <v>-93.5</v>
      </c>
      <c r="L23" s="19">
        <f t="shared" si="2"/>
        <v>-95.1</v>
      </c>
      <c r="M23" s="39">
        <f>ABS(K23-K21)</f>
        <v>0.82821508991025894</v>
      </c>
      <c r="N23" s="39">
        <f>ABS(L23-L21)</f>
        <v>0.40165971691962454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105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(RTS!$A$3:$A$1008=A24)*(RTS!$B$3:$B$1008=C24)*(RTS!$E$3:$E$1008=D24)*(RTS!$C$3:$C$1008=F24)*(RTS!$F$3:$F$1008) )</f>
        <v>-93.24258714409423</v>
      </c>
      <c r="I24" s="19">
        <f>SUMPRODUCT( (RTS!$A$3:$A$1008=A24)*(RTS!$B$3:$B$1008=C24)*(RTS!$E$3:$E$1008=D24)*(RTS!$C$3:$C$1008=F24)*(RTS!$G$3:$G$1008) )</f>
        <v>-95.170354509940211</v>
      </c>
      <c r="J24" s="19">
        <f>$J$3</f>
        <v>0</v>
      </c>
      <c r="K24" s="19">
        <f t="shared" si="2"/>
        <v>-93.24258714409423</v>
      </c>
      <c r="L24" s="19">
        <f t="shared" si="2"/>
        <v>-95.170354509940211</v>
      </c>
      <c r="M24" s="39">
        <f>ABS(K24-K21)</f>
        <v>0.57080223400448915</v>
      </c>
      <c r="N24" s="39">
        <f>ABS(L24-L21)</f>
        <v>0.47201422685984085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105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(MPAC!$A$3:$A$1012=A25)*(MPAC!$B$3:$B$1012=C25)*(MPAC!$E$3:$E$1012=D25)*(MPAC!$C$3:$C$1012=F25)*(MPAC!$F$3:$F$1012) )</f>
        <v>-95.309539399079625</v>
      </c>
      <c r="I25" s="7">
        <f>SUMPRODUCT( (MPAC!$A$3:$A$1012=A25)*(MPAC!$B$3:$B$1012=C25)*(MPAC!$E$3:$E$1012=D25)*(MPAC!$C$3:$C$1012=F25)*(MPAC!$G$3:$G$1012) )</f>
        <v>-97.319359383388374</v>
      </c>
      <c r="J25" s="7">
        <v>0</v>
      </c>
      <c r="K25" s="7">
        <f t="shared" si="2"/>
        <v>-95.309539399079625</v>
      </c>
      <c r="L25" s="7">
        <f t="shared" si="2"/>
        <v>-97.319359383388374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</v>
      </c>
      <c r="I26" s="7">
        <f>SUMPRODUCT( ('RC'!$A$3:$A$1000=A26)*('RC'!$B$3:$B$1000=C26)*('RC'!$E$3:$E$1000=D26)*('RC'!$C$3:$C$1000=F26)*('RC'!$H$3:$H$1000) )</f>
        <v>-99.3</v>
      </c>
      <c r="J26" s="7">
        <f>$D$3</f>
        <v>4</v>
      </c>
      <c r="K26" s="7">
        <f t="shared" si="2"/>
        <v>-95</v>
      </c>
      <c r="L26" s="7">
        <f t="shared" si="2"/>
        <v>-95.3</v>
      </c>
      <c r="M26" s="40">
        <f>ABS(K26-K25)</f>
        <v>0.30953939907962535</v>
      </c>
      <c r="N26" s="40">
        <f>ABS(L26-L25)</f>
        <v>2.0193593833883767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('RC+CE'!$A$3:$A$1000=A27)*('RC+CE'!$B$3:$B$1000=C27)*('RC+CE'!$E$3:$E$1000=D27)*('RC+CE'!$C$3:$C$1000=F27)*('RC+CE'!$F$3:$F$1000) )</f>
        <v>-96.1</v>
      </c>
      <c r="I27" s="7">
        <f>SUMPRODUCT( ('RC+CE'!$A$3:$A$1000=A27)*('RC+CE'!$B$3:$B$1000=C27)*('RC+CE'!$E$3:$E$1000=D27)*('RC+CE'!$C$3:$C$1000=F27)*('RC+CE'!$H$3:$H$1000) )</f>
        <v>-97.6</v>
      </c>
      <c r="J27" s="7">
        <f>$G$3</f>
        <v>1</v>
      </c>
      <c r="K27" s="7">
        <f t="shared" si="2"/>
        <v>-95.1</v>
      </c>
      <c r="L27" s="7">
        <f t="shared" si="2"/>
        <v>-96.6</v>
      </c>
      <c r="M27" s="40">
        <f>ABS(K27-K25)</f>
        <v>0.20953939907963104</v>
      </c>
      <c r="N27" s="40">
        <f>ABS(L27-L25)</f>
        <v>0.71935938338837957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105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(RTS!$A$3:$A$1008=A28)*(RTS!$B$3:$B$1008=C28)*(RTS!$E$3:$E$1008=D28)*(RTS!$C$3:$C$1008=F28)*(RTS!$F$3:$F$1008) )</f>
        <v>-95.496093075315713</v>
      </c>
      <c r="I28" s="7">
        <f>SUMPRODUCT( (RTS!$A$3:$A$1008=A28)*(RTS!$B$3:$B$1008=C28)*(RTS!$E$3:$E$1008=D28)*(RTS!$C$3:$C$1008=F28)*(RTS!$G$3:$G$1008) )</f>
        <v>-97.483723849500109</v>
      </c>
      <c r="J28" s="7">
        <f>$J$3</f>
        <v>0</v>
      </c>
      <c r="K28" s="7">
        <f t="shared" si="2"/>
        <v>-95.496093075315713</v>
      </c>
      <c r="L28" s="7">
        <f t="shared" si="2"/>
        <v>-97.483723849500109</v>
      </c>
      <c r="M28" s="40">
        <f>ABS(K28-K25)</f>
        <v>0.18655367623608754</v>
      </c>
      <c r="N28" s="40">
        <f>ABS(L28-L25)</f>
        <v>0.16436446611173494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105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(MPAC!$A$3:$A$1012=A29)*(MPAC!$B$3:$B$1012=C29)*(MPAC!$E$3:$E$1012=D29)*(MPAC!$C$3:$C$1012=F29)*(MPAC!$F$3:$F$1012) )</f>
        <v>-93.23496062409248</v>
      </c>
      <c r="I29" s="21">
        <f>SUMPRODUCT( (MPAC!$A$3:$A$1012=A29)*(MPAC!$B$3:$B$1012=C29)*(MPAC!$E$3:$E$1012=D29)*(MPAC!$C$3:$C$1012=F29)*(MPAC!$G$3:$G$1012) )</f>
        <v>-95.297366494612305</v>
      </c>
      <c r="J29" s="21">
        <v>0</v>
      </c>
      <c r="K29" s="21">
        <f t="shared" si="2"/>
        <v>-93.23496062409248</v>
      </c>
      <c r="L29" s="21">
        <f t="shared" si="2"/>
        <v>-95.297366494612305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</v>
      </c>
      <c r="I30" s="21">
        <f>SUMPRODUCT( ('RC'!$A$3:$A$1000=A30)*('RC'!$B$3:$B$1000=C30)*('RC'!$E$3:$E$1000=D30)*('RC'!$C$3:$C$1000=F30)*('RC'!$H$3:$H$1000) )</f>
        <v>-97.8</v>
      </c>
      <c r="J30" s="21">
        <f>$D$3</f>
        <v>4</v>
      </c>
      <c r="K30" s="21">
        <f t="shared" si="2"/>
        <v>-93.5</v>
      </c>
      <c r="L30" s="21">
        <f t="shared" si="2"/>
        <v>-93.8</v>
      </c>
      <c r="M30" s="41">
        <f>ABS(K30-K29)</f>
        <v>0.26503937590752003</v>
      </c>
      <c r="N30" s="41">
        <f>ABS(L30-L29)</f>
        <v>1.497366494612308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('RC+CE'!$A$3:$A$1000=A31)*('RC+CE'!$B$3:$B$1000=C31)*('RC+CE'!$E$3:$E$1000=D31)*('RC+CE'!$C$3:$C$1000=F31)*('RC+CE'!$F$3:$F$1000) )</f>
        <v>-94.3</v>
      </c>
      <c r="I31" s="21">
        <f>SUMPRODUCT( ('RC+CE'!$A$3:$A$1000=A31)*('RC+CE'!$B$3:$B$1000=C31)*('RC+CE'!$E$3:$E$1000=D31)*('RC+CE'!$C$3:$C$1000=F31)*('RC+CE'!$H$3:$H$1000) )</f>
        <v>-95.9</v>
      </c>
      <c r="J31" s="21">
        <f>$G$3</f>
        <v>1</v>
      </c>
      <c r="K31" s="21">
        <f t="shared" si="2"/>
        <v>-93.3</v>
      </c>
      <c r="L31" s="21">
        <f t="shared" si="2"/>
        <v>-94.9</v>
      </c>
      <c r="M31" s="41">
        <f>ABS(K31-K29)</f>
        <v>6.5039375907517183E-2</v>
      </c>
      <c r="N31" s="41">
        <f>ABS(L31-L29)</f>
        <v>0.39736649461229945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105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(MPAC!$A$3:$A$1012=A34)*(MPAC!$B$3:$B$1012=C34)*(MPAC!$E$3:$E$1012=D34)*(MPAC!$C$3:$C$1012=F34)*(MPAC!$F$3:$F$1012) )</f>
        <v>-91.356084109307631</v>
      </c>
      <c r="I34" s="23">
        <f>SUMPRODUCT( (MPAC!$A$3:$A$1012=A34)*(MPAC!$B$3:$B$1012=C34)*(MPAC!$E$3:$E$1012=D34)*(MPAC!$C$3:$C$1012=F34)*(MPAC!$G$3:$G$1012) )</f>
        <v>-93.33805270815914</v>
      </c>
      <c r="J34" s="23">
        <v>0</v>
      </c>
      <c r="K34" s="23">
        <f>H34+$J34</f>
        <v>-91.356084109307631</v>
      </c>
      <c r="L34" s="23">
        <f>I34+$J34</f>
        <v>-93.33805270815914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</v>
      </c>
      <c r="I35" s="23">
        <f>SUMPRODUCT( ('RC'!$A$3:$A$1000=A35)*('RC'!$B$3:$B$1000=C35)*('RC'!$E$3:$E$1000=D35)*('RC'!$C$3:$C$1000=F35)*('RC'!$H$3:$H$1000) )</f>
        <v>-99.6</v>
      </c>
      <c r="J35" s="23">
        <f>$D$4</f>
        <v>6.3</v>
      </c>
      <c r="K35" s="23">
        <f t="shared" ref="K35:L44" si="5">H35+$J35</f>
        <v>-92.8</v>
      </c>
      <c r="L35" s="23">
        <f t="shared" si="5"/>
        <v>-93.3</v>
      </c>
      <c r="M35" s="23">
        <f>ABS(K35-K34)</f>
        <v>1.4439158906923666</v>
      </c>
      <c r="N35" s="43">
        <f>ABS(L35-L34)</f>
        <v>3.8052708159142412E-2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('RC+CE'!$A$3:$A$1000=A36)*('RC+CE'!$B$3:$B$1000=C36)*('RC+CE'!$E$3:$E$1000=D36)*('RC+CE'!$C$3:$C$1000=F36)*('RC+CE'!$F$3:$F$1000) )</f>
        <v>-96.1</v>
      </c>
      <c r="I36" s="23">
        <f>SUMPRODUCT( ('RC+CE'!$A$3:$A$1000=A36)*('RC+CE'!$B$3:$B$1000=C36)*('RC+CE'!$E$3:$E$1000=D36)*('RC+CE'!$C$3:$C$1000=F36)*('RC+CE'!$H$3:$H$1000) )</f>
        <v>-97.6</v>
      </c>
      <c r="J36" s="23">
        <f>$G$4</f>
        <v>3.9</v>
      </c>
      <c r="K36" s="23">
        <f t="shared" si="5"/>
        <v>-92.199999999999989</v>
      </c>
      <c r="L36" s="23">
        <f t="shared" si="5"/>
        <v>-93.699999999999989</v>
      </c>
      <c r="M36" s="23">
        <f>ABS(K36-K34)</f>
        <v>0.84391589069235806</v>
      </c>
      <c r="N36" s="43">
        <f>ABS(L36-L34)</f>
        <v>0.36194729184084906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105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(RTS!$A$3:$A$1008=A37)*(RTS!$B$3:$B$1008=C37)*(RTS!$E$3:$E$1008=D37)*(RTS!$C$3:$C$1008=F37)*(RTS!$F$3:$F$1008) )</f>
        <v>-92.175423274155023</v>
      </c>
      <c r="I37" s="23">
        <f>SUMPRODUCT( (RTS!$A$3:$A$1008=A37)*(RTS!$B$3:$B$1008=C37)*(RTS!$E$3:$E$1008=D37)*(RTS!$C$3:$C$1008=F37)*(RTS!$G$3:$G$1008) )</f>
        <v>-94.134367310390132</v>
      </c>
      <c r="J37" s="23">
        <f>$J$4</f>
        <v>0</v>
      </c>
      <c r="K37" s="23">
        <f t="shared" si="5"/>
        <v>-92.175423274155023</v>
      </c>
      <c r="L37" s="23">
        <f t="shared" si="5"/>
        <v>-94.134367310390132</v>
      </c>
      <c r="M37" s="23">
        <f>ABS(K37-K34)</f>
        <v>0.819339164847392</v>
      </c>
      <c r="N37" s="43">
        <f>ABS(L37-L34)</f>
        <v>0.79631460223099282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105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(MPAC!$A$3:$A$1012=A38)*(MPAC!$B$3:$B$1012=C38)*(MPAC!$E$3:$E$1012=D38)*(MPAC!$C$3:$C$1012=F38)*(MPAC!$F$3:$F$1012) )</f>
        <v>-92.853900240971811</v>
      </c>
      <c r="I38" s="9">
        <f>SUMPRODUCT( (MPAC!$A$3:$A$1012=A38)*(MPAC!$B$3:$B$1012=C38)*(MPAC!$E$3:$E$1012=D38)*(MPAC!$C$3:$C$1012=F38)*(MPAC!$G$3:$G$1012) )</f>
        <v>-95.024515651619907</v>
      </c>
      <c r="J38" s="9">
        <v>0</v>
      </c>
      <c r="K38" s="9">
        <f t="shared" si="5"/>
        <v>-92.853900240971811</v>
      </c>
      <c r="L38" s="9">
        <f t="shared" si="5"/>
        <v>-95.024515651619907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</v>
      </c>
      <c r="I39" s="9">
        <f>SUMPRODUCT( ('RC'!$A$3:$A$1000=A39)*('RC'!$B$3:$B$1000=C39)*('RC'!$E$3:$E$1000=D39)*('RC'!$C$3:$C$1000=F39)*('RC'!$H$3:$H$1000) )</f>
        <v>-100.5</v>
      </c>
      <c r="J39" s="9">
        <f>$D$4</f>
        <v>6.3</v>
      </c>
      <c r="K39" s="9">
        <f t="shared" si="5"/>
        <v>-93.9</v>
      </c>
      <c r="L39" s="9">
        <f t="shared" si="5"/>
        <v>-94.2</v>
      </c>
      <c r="M39" s="9">
        <f>ABS(K39-K38)</f>
        <v>1.0460997590281949</v>
      </c>
      <c r="N39" s="44">
        <f>ABS(L39-L38)</f>
        <v>0.82451565161990459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('RC+CE'!$A$3:$A$1000=A40)*('RC+CE'!$B$3:$B$1000=C40)*('RC+CE'!$E$3:$E$1000=D40)*('RC+CE'!$C$3:$C$1000=F40)*('RC+CE'!$F$3:$F$1000) )</f>
        <v>-97.2</v>
      </c>
      <c r="I40" s="9">
        <f>SUMPRODUCT( ('RC+CE'!$A$3:$A$1000=A40)*('RC+CE'!$B$3:$B$1000=C40)*('RC+CE'!$E$3:$E$1000=D40)*('RC+CE'!$C$3:$C$1000=F40)*('RC+CE'!$H$3:$H$1000) )</f>
        <v>-98.8</v>
      </c>
      <c r="J40" s="9">
        <f>$G$4</f>
        <v>3.9</v>
      </c>
      <c r="K40" s="9">
        <f t="shared" si="5"/>
        <v>-93.3</v>
      </c>
      <c r="L40" s="9">
        <f t="shared" si="5"/>
        <v>-94.899999999999991</v>
      </c>
      <c r="M40" s="9">
        <f>ABS(K40-K38)</f>
        <v>0.44609975902818633</v>
      </c>
      <c r="N40" s="44">
        <f>ABS(L40-L38)</f>
        <v>0.12451565161991596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105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(RTS!$A$3:$A$1008=A41)*(RTS!$B$3:$B$1008=C41)*(RTS!$E$3:$E$1008=D41)*(RTS!$C$3:$C$1008=F41)*(RTS!$F$3:$F$1008) )</f>
        <v>-93.063989550163598</v>
      </c>
      <c r="I41" s="9">
        <f>SUMPRODUCT( (RTS!$A$3:$A$1008=A41)*(RTS!$B$3:$B$1008=C41)*(RTS!$E$3:$E$1008=D41)*(RTS!$C$3:$C$1008=F41)*(RTS!$G$3:$G$1008) )</f>
        <v>-95.044434977137854</v>
      </c>
      <c r="J41" s="9">
        <f>$J$4</f>
        <v>0</v>
      </c>
      <c r="K41" s="9">
        <f t="shared" si="5"/>
        <v>-93.063989550163598</v>
      </c>
      <c r="L41" s="9">
        <f t="shared" si="5"/>
        <v>-95.044434977137854</v>
      </c>
      <c r="M41" s="9">
        <f>ABS(K41-K38)</f>
        <v>0.21008930919178681</v>
      </c>
      <c r="N41" s="44">
        <f>ABS(L41-L38)</f>
        <v>1.9919325517946618E-2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105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(MPAC!$A$3:$A$1012=A42)*(MPAC!$B$3:$B$1012=C42)*(MPAC!$E$3:$E$1012=D42)*(MPAC!$C$3:$C$1012=F42)*(MPAC!$F$3:$F$1012) )</f>
        <v>-94.140660700186913</v>
      </c>
      <c r="I42" s="26">
        <f>SUMPRODUCT( (MPAC!$A$3:$A$1012=A42)*(MPAC!$B$3:$B$1012=C42)*(MPAC!$E$3:$E$1012=D42)*(MPAC!$C$3:$C$1012=F42)*(MPAC!$G$3:$G$1012) )</f>
        <v>-96.12622336383069</v>
      </c>
      <c r="J42" s="26">
        <v>0</v>
      </c>
      <c r="K42" s="26">
        <f t="shared" si="5"/>
        <v>-94.140660700186913</v>
      </c>
      <c r="L42" s="26">
        <f t="shared" si="5"/>
        <v>-96.12622336383069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</v>
      </c>
      <c r="I43" s="26">
        <f>SUMPRODUCT( ('RC'!$A$3:$A$1000=A43)*('RC'!$B$3:$B$1000=C43)*('RC'!$E$3:$E$1000=D43)*('RC'!$C$3:$C$1000=F43)*('RC'!$H$3:$H$1000) )</f>
        <v>-101.1</v>
      </c>
      <c r="J43" s="26">
        <f>$D$4</f>
        <v>6.3</v>
      </c>
      <c r="K43" s="26">
        <f t="shared" si="5"/>
        <v>-94.5</v>
      </c>
      <c r="L43" s="26">
        <f t="shared" si="5"/>
        <v>-94.8</v>
      </c>
      <c r="M43" s="26">
        <f>ABS(K43-K42)</f>
        <v>0.35933929981308665</v>
      </c>
      <c r="N43" s="45">
        <f>ABS(L43-L42)</f>
        <v>1.3262233638306924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('RC+CE'!$A$3:$A$1000=A44)*('RC+CE'!$B$3:$B$1000=C44)*('RC+CE'!$E$3:$E$1000=D44)*('RC+CE'!$C$3:$C$1000=F44)*('RC+CE'!$F$3:$F$1000) )</f>
        <v>-97.7</v>
      </c>
      <c r="I44" s="26">
        <f>SUMPRODUCT( ('RC+CE'!$A$3:$A$1000=A44)*('RC+CE'!$B$3:$B$1000=C44)*('RC+CE'!$E$3:$E$1000=D44)*('RC+CE'!$C$3:$C$1000=F44)*('RC+CE'!$H$3:$H$1000) )</f>
        <v>-99.3</v>
      </c>
      <c r="J44" s="26">
        <f>$G$4</f>
        <v>3.9</v>
      </c>
      <c r="K44" s="26">
        <f t="shared" si="5"/>
        <v>-93.8</v>
      </c>
      <c r="L44" s="26">
        <f t="shared" si="5"/>
        <v>-95.399999999999991</v>
      </c>
      <c r="M44" s="26">
        <f>ABS(K44-K42)</f>
        <v>0.34066070018691619</v>
      </c>
      <c r="N44" s="45">
        <f>ABS(L44-L42)</f>
        <v>0.72622336383069808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120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4.7</v>
      </c>
      <c r="E3" s="34">
        <f>MAX(N22,N26,N30)</f>
        <v>1.3532294572048613</v>
      </c>
      <c r="F3" s="49">
        <f>MAX(M22,M26,M30)</f>
        <v>1.3944011628650941</v>
      </c>
      <c r="G3" s="34">
        <v>1.2</v>
      </c>
      <c r="H3" s="34">
        <f>MAX(N23,N27,N31)</f>
        <v>0.3593883261237778</v>
      </c>
      <c r="I3" s="2">
        <f>MAX(M23,M27,M31)</f>
        <v>0.44900989926789237</v>
      </c>
      <c r="J3" s="34">
        <v>0</v>
      </c>
      <c r="K3" s="34">
        <f>MAX(N24,N28)</f>
        <v>0.49519689976330028</v>
      </c>
      <c r="L3" s="2">
        <f>MAX(M24,M28)</f>
        <v>0.43124329770422776</v>
      </c>
      <c r="M3" s="34">
        <f>MAX(E3,H3,K3)</f>
        <v>1.3532294572048613</v>
      </c>
      <c r="N3" s="34">
        <f>MAX(F3,I3,L3)</f>
        <v>1.3944011628650941</v>
      </c>
    </row>
    <row r="4" spans="1:14" s="36" customFormat="1" x14ac:dyDescent="0.25">
      <c r="A4" s="58"/>
      <c r="B4" s="58"/>
      <c r="C4" s="46">
        <v>7</v>
      </c>
      <c r="D4" s="33">
        <v>7</v>
      </c>
      <c r="E4" s="34">
        <f>MAX(N35,N39,N43)</f>
        <v>1.0586700875546029</v>
      </c>
      <c r="F4" s="49">
        <f>MAX(M35,M39,M43)</f>
        <v>1.1542598011430414</v>
      </c>
      <c r="G4" s="34">
        <v>4</v>
      </c>
      <c r="H4" s="34">
        <f>MAX(N36,N40,N44)</f>
        <v>0.45867008755459437</v>
      </c>
      <c r="I4" s="2">
        <f>MAX(M36,M40,M44)</f>
        <v>0.45425980114303854</v>
      </c>
      <c r="J4" s="34">
        <v>0</v>
      </c>
      <c r="K4" s="34">
        <f>MAX(N37,N41)</f>
        <v>0.13599305611096213</v>
      </c>
      <c r="L4" s="2">
        <f>MAX(M37,M41)</f>
        <v>0.18258756683063382</v>
      </c>
      <c r="M4" s="34">
        <f>MAX(E4,H4,K4)</f>
        <v>1.0586700875546029</v>
      </c>
      <c r="N4" s="34">
        <f>MAX(F4,I4,L4)</f>
        <v>1.1542598011430414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tr">
        <f>CONCATENATE(A1, " harmonization parameters")</f>
        <v>Opt.E harmonization parameters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119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61" t="s">
        <v>110</v>
      </c>
      <c r="F15" s="61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102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5" t="s">
        <v>103</v>
      </c>
      <c r="B17" s="55"/>
      <c r="C17" s="55"/>
      <c r="D17" s="55"/>
      <c r="E17" s="55" t="s">
        <v>114</v>
      </c>
      <c r="F17" s="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5" t="s">
        <v>115</v>
      </c>
      <c r="B18" s="55"/>
      <c r="C18" s="55"/>
      <c r="D18" s="55"/>
      <c r="E18" s="55" t="s">
        <v>118</v>
      </c>
      <c r="F18" s="5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(MPAC!$A$3:$A$1012=A21)*(MPAC!$B$3:$B$1012=C21)*(MPAC!$E$3:$E$1012=D21)*(MPAC!$C$3:$C$1012=F21)*(MPAC!$H$3:$H$1012) )</f>
        <v>-93.905598837134903</v>
      </c>
      <c r="I21" s="19">
        <f>SUMPRODUCT( (MPAC!$A$3:$A$1012=A21)*(MPAC!$B$3:$B$1012=C21)*(MPAC!$E$3:$E$1012=D21)*(MPAC!$C$3:$C$1012=F21)*(MPAC!$I$3:$I$1012) )</f>
        <v>-95.859388326123778</v>
      </c>
      <c r="J21" s="19">
        <v>0</v>
      </c>
      <c r="K21" s="19">
        <f>H21+$J21</f>
        <v>-93.905598837134903</v>
      </c>
      <c r="L21" s="19">
        <f>I21+$J21</f>
        <v>-95.859388326123778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</v>
      </c>
      <c r="I22" s="19">
        <f>SUMPRODUCT( ('RC'!$A$3:$A$1000=A22)*('RC'!$B$3:$B$1000=C22)*('RC'!$E$3:$E$1000=D22)*('RC'!$C$3:$C$1000=F22)*('RC'!$K$3:$K$1000) )</f>
        <v>-100.3</v>
      </c>
      <c r="J22" s="19">
        <f>$D$3</f>
        <v>4.7</v>
      </c>
      <c r="K22" s="19">
        <f t="shared" ref="K22:L31" si="2">H22+$J22</f>
        <v>-95.3</v>
      </c>
      <c r="L22" s="19">
        <f t="shared" si="2"/>
        <v>-95.6</v>
      </c>
      <c r="M22" s="39">
        <f>ABS(K22-K21)</f>
        <v>1.3944011628650941</v>
      </c>
      <c r="N22" s="39">
        <f>ABS(L22-L21)</f>
        <v>0.25938832612378349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('RC+CE'!$A$3:$A$1000=A23)*('RC+CE'!$B$3:$B$1000=C23)*('RC+CE'!$E$3:$E$1000=D23)*('RC+CE'!$C$3:$C$1000=F23)*('RC+CE'!$J$3:$J$1000) )</f>
        <v>-95.2</v>
      </c>
      <c r="I23" s="19">
        <f>SUMPRODUCT( ('RC+CE'!$A$3:$A$1000=A23)*('RC+CE'!$B$3:$B$1000=C23)*('RC+CE'!$E$3:$E$1000=D23)*('RC+CE'!$C$3:$C$1000=F23)*('RC+CE'!$K$3:$K$1000) )</f>
        <v>-96.7</v>
      </c>
      <c r="J23" s="19">
        <f>$G$3</f>
        <v>1.2</v>
      </c>
      <c r="K23" s="19">
        <f t="shared" si="2"/>
        <v>-94</v>
      </c>
      <c r="L23" s="19">
        <f t="shared" si="2"/>
        <v>-95.5</v>
      </c>
      <c r="M23" s="39">
        <f>ABS(K23-K21)</f>
        <v>9.4401162865096921E-2</v>
      </c>
      <c r="N23" s="39">
        <f>ABS(L23-L21)</f>
        <v>0.3593883261237778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(RTS!$A$3:$A$1008=A24)*(RTS!$B$3:$B$1008=C24)*(RTS!$E$3:$E$1008=D24)*(RTS!$C$3:$C$1008=F24)*(RTS!$H$3:$H$1008) )</f>
        <v>-94.336842134839131</v>
      </c>
      <c r="I24" s="19">
        <f>SUMPRODUCT( (RTS!$A$3:$A$1008=A24)*(RTS!$B$3:$B$1008=C24)*(RTS!$E$3:$E$1008=D24)*(RTS!$C$3:$C$1008=F24)*(RTS!$I$3:$I$1008) )</f>
        <v>-96.354585225887078</v>
      </c>
      <c r="J24" s="19">
        <f>$J$3</f>
        <v>0</v>
      </c>
      <c r="K24" s="19">
        <f t="shared" si="2"/>
        <v>-94.336842134839131</v>
      </c>
      <c r="L24" s="19">
        <f t="shared" si="2"/>
        <v>-96.354585225887078</v>
      </c>
      <c r="M24" s="39">
        <f>ABS(K24-K21)</f>
        <v>0.43124329770422776</v>
      </c>
      <c r="N24" s="39">
        <f>ABS(L24-L21)</f>
        <v>0.49519689976330028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(MPAC!$A$3:$A$1012=A25)*(MPAC!$B$3:$B$1012=C25)*(MPAC!$E$3:$E$1012=D25)*(MPAC!$C$3:$C$1012=F25)*(MPAC!$H$3:$H$1012) )</f>
        <v>-95.417047834149798</v>
      </c>
      <c r="I25" s="7">
        <f>SUMPRODUCT( (MPAC!$A$3:$A$1012=A25)*(MPAC!$B$3:$B$1012=C25)*(MPAC!$E$3:$E$1012=D25)*(MPAC!$C$3:$C$1012=F25)*(MPAC!$I$3:$I$1012) )</f>
        <v>-97.353229457204861</v>
      </c>
      <c r="J25" s="7">
        <v>0</v>
      </c>
      <c r="K25" s="7">
        <f t="shared" si="2"/>
        <v>-95.417047834149798</v>
      </c>
      <c r="L25" s="7">
        <f t="shared" si="2"/>
        <v>-97.353229457204861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-100.4</v>
      </c>
      <c r="I26" s="7">
        <f>SUMPRODUCT( ('RC'!$A$3:$A$1000=A26)*('RC'!$B$3:$B$1000=C26)*('RC'!$E$3:$E$1000=D26)*('RC'!$C$3:$C$1000=F26)*('RC'!$K$3:$K$1000) )</f>
        <v>-100.7</v>
      </c>
      <c r="J26" s="7">
        <f>$D$3</f>
        <v>4.7</v>
      </c>
      <c r="K26" s="7">
        <f t="shared" si="2"/>
        <v>-95.7</v>
      </c>
      <c r="L26" s="7">
        <f t="shared" si="2"/>
        <v>-96</v>
      </c>
      <c r="M26" s="40">
        <f>ABS(K26-K25)</f>
        <v>0.28295216585020455</v>
      </c>
      <c r="N26" s="40">
        <f>ABS(L26-L25)</f>
        <v>1.3532294572048613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('RC+CE'!$A$3:$A$1000=A27)*('RC+CE'!$B$3:$B$1000=C27)*('RC+CE'!$E$3:$E$1000=D27)*('RC+CE'!$C$3:$C$1000=F27)*('RC+CE'!$J$3:$J$1000) )</f>
        <v>-96.9</v>
      </c>
      <c r="I27" s="7">
        <f>SUMPRODUCT( ('RC+CE'!$A$3:$A$1000=A27)*('RC+CE'!$B$3:$B$1000=C27)*('RC+CE'!$E$3:$E$1000=D27)*('RC+CE'!$C$3:$C$1000=F27)*('RC+CE'!$K$3:$K$1000) )</f>
        <v>-98.5</v>
      </c>
      <c r="J27" s="7">
        <f>$G$3</f>
        <v>1.2</v>
      </c>
      <c r="K27" s="7">
        <f t="shared" si="2"/>
        <v>-95.7</v>
      </c>
      <c r="L27" s="7">
        <f t="shared" si="2"/>
        <v>-97.3</v>
      </c>
      <c r="M27" s="40">
        <f>ABS(K27-K25)</f>
        <v>0.28295216585020455</v>
      </c>
      <c r="N27" s="40">
        <f>ABS(L27-L25)</f>
        <v>5.3229457204864161E-2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(RTS!$A$3:$A$1008=A28)*(RTS!$B$3:$B$1008=C28)*(RTS!$E$3:$E$1008=D28)*(RTS!$C$3:$C$1008=F28)*(RTS!$H$3:$H$1008) )</f>
        <v>-95.725015258355413</v>
      </c>
      <c r="I28" s="7">
        <f>SUMPRODUCT( (RTS!$A$3:$A$1008=A28)*(RTS!$B$3:$B$1008=C28)*(RTS!$E$3:$E$1008=D28)*(RTS!$C$3:$C$1008=F28)*(RTS!$I$3:$I$1008) )</f>
        <v>-97.746740558160937</v>
      </c>
      <c r="J28" s="7">
        <f>$J$3</f>
        <v>0</v>
      </c>
      <c r="K28" s="7">
        <f t="shared" si="2"/>
        <v>-95.725015258355413</v>
      </c>
      <c r="L28" s="7">
        <f t="shared" si="2"/>
        <v>-97.746740558160937</v>
      </c>
      <c r="M28" s="40">
        <f>ABS(K28-K25)</f>
        <v>0.30796742420561429</v>
      </c>
      <c r="N28" s="40">
        <f>ABS(L28-L25)</f>
        <v>0.39351110095607567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(MPAC!$A$3:$A$1012=A29)*(MPAC!$B$3:$B$1012=C29)*(MPAC!$E$3:$E$1012=D29)*(MPAC!$C$3:$C$1012=F29)*(MPAC!$H$3:$H$1012) )</f>
        <v>-93.25099010073211</v>
      </c>
      <c r="I29" s="21">
        <f>SUMPRODUCT( (MPAC!$A$3:$A$1012=A29)*(MPAC!$B$3:$B$1012=C29)*(MPAC!$E$3:$E$1012=D29)*(MPAC!$C$3:$C$1012=F29)*(MPAC!$I$3:$I$1012) )</f>
        <v>-95.222061651961099</v>
      </c>
      <c r="J29" s="21">
        <v>0</v>
      </c>
      <c r="K29" s="21">
        <f t="shared" si="2"/>
        <v>-93.25099010073211</v>
      </c>
      <c r="L29" s="21">
        <f t="shared" si="2"/>
        <v>-95.222061651961099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</v>
      </c>
      <c r="I30" s="21">
        <f>SUMPRODUCT( ('RC'!$A$3:$A$1000=A30)*('RC'!$B$3:$B$1000=C30)*('RC'!$E$3:$E$1000=D30)*('RC'!$C$3:$C$1000=F30)*('RC'!$K$3:$K$1000) )</f>
        <v>-99.4</v>
      </c>
      <c r="J30" s="21">
        <f>$D$3</f>
        <v>4.7</v>
      </c>
      <c r="K30" s="21">
        <f t="shared" si="2"/>
        <v>-94.399999999999991</v>
      </c>
      <c r="L30" s="21">
        <f t="shared" si="2"/>
        <v>-94.7</v>
      </c>
      <c r="M30" s="41">
        <f>ABS(K30-K29)</f>
        <v>1.149009899267881</v>
      </c>
      <c r="N30" s="41">
        <f>ABS(L30-L29)</f>
        <v>0.52206165196109566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('RC+CE'!$A$3:$A$1000=A31)*('RC+CE'!$B$3:$B$1000=C31)*('RC+CE'!$E$3:$E$1000=D31)*('RC+CE'!$C$3:$C$1000=F31)*('RC+CE'!$J$3:$J$1000) )</f>
        <v>-94.9</v>
      </c>
      <c r="I31" s="21">
        <f>SUMPRODUCT( ('RC+CE'!$A$3:$A$1000=A31)*('RC+CE'!$B$3:$B$1000=C31)*('RC+CE'!$E$3:$E$1000=D31)*('RC+CE'!$C$3:$C$1000=F31)*('RC+CE'!$K$3:$K$1000) )</f>
        <v>-96.4</v>
      </c>
      <c r="J31" s="21">
        <f>$G$3</f>
        <v>1.2</v>
      </c>
      <c r="K31" s="21">
        <f t="shared" si="2"/>
        <v>-93.7</v>
      </c>
      <c r="L31" s="21">
        <f t="shared" si="2"/>
        <v>-95.2</v>
      </c>
      <c r="M31" s="41">
        <f>ABS(K31-K29)</f>
        <v>0.44900989926789237</v>
      </c>
      <c r="N31" s="41">
        <f>ABS(L31-L29)</f>
        <v>2.2061651961095663E-2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(MPAC!$A$3:$A$1012=A34)*(MPAC!$B$3:$B$1012=C34)*(MPAC!$E$3:$E$1012=D34)*(MPAC!$C$3:$C$1012=F34)*(MPAC!$H$3:$H$1012) )</f>
        <v>-92.145740198856956</v>
      </c>
      <c r="I34" s="23">
        <f>SUMPRODUCT( (MPAC!$A$3:$A$1012=A34)*(MPAC!$B$3:$B$1012=C34)*(MPAC!$E$3:$E$1012=D34)*(MPAC!$C$3:$C$1012=F34)*(MPAC!$I$3:$I$1012) )</f>
        <v>-94.165874641542686</v>
      </c>
      <c r="J34" s="23">
        <v>0</v>
      </c>
      <c r="K34" s="23">
        <f>H34+$J34</f>
        <v>-92.145740198856956</v>
      </c>
      <c r="L34" s="23">
        <f>I34+$J34</f>
        <v>-94.165874641542686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-100.3</v>
      </c>
      <c r="I35" s="23">
        <f>SUMPRODUCT( ('RC'!$A$3:$A$1000=A35)*('RC'!$B$3:$B$1000=C35)*('RC'!$E$3:$E$1000=D35)*('RC'!$C$3:$C$1000=F35)*('RC'!$K$3:$K$1000) )</f>
        <v>-100.7</v>
      </c>
      <c r="J35" s="23">
        <f>$D$4</f>
        <v>7</v>
      </c>
      <c r="K35" s="23">
        <f t="shared" ref="K35:L44" si="5">H35+$J35</f>
        <v>-93.3</v>
      </c>
      <c r="L35" s="23">
        <f t="shared" si="5"/>
        <v>-93.7</v>
      </c>
      <c r="M35" s="23">
        <f>ABS(K35-K34)</f>
        <v>1.1542598011430414</v>
      </c>
      <c r="N35" s="43">
        <f>ABS(L35-L34)</f>
        <v>0.46587464154268332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('RC+CE'!$A$3:$A$1000=A36)*('RC+CE'!$B$3:$B$1000=C36)*('RC+CE'!$E$3:$E$1000=D36)*('RC+CE'!$C$3:$C$1000=F36)*('RC+CE'!$J$3:$J$1000) )</f>
        <v>-96.6</v>
      </c>
      <c r="I36" s="23">
        <f>SUMPRODUCT( ('RC+CE'!$A$3:$A$1000=A36)*('RC+CE'!$B$3:$B$1000=C36)*('RC+CE'!$E$3:$E$1000=D36)*('RC+CE'!$C$3:$C$1000=F36)*('RC+CE'!$K$3:$K$1000) )</f>
        <v>-98.2</v>
      </c>
      <c r="J36" s="23">
        <f>$G$4</f>
        <v>4</v>
      </c>
      <c r="K36" s="23">
        <f t="shared" si="5"/>
        <v>-92.6</v>
      </c>
      <c r="L36" s="23">
        <f t="shared" si="5"/>
        <v>-94.2</v>
      </c>
      <c r="M36" s="23">
        <f>ABS(K36-K34)</f>
        <v>0.45425980114303854</v>
      </c>
      <c r="N36" s="43">
        <f>ABS(L36-L34)</f>
        <v>3.4125358457316679E-2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(RTS!$A$3:$A$1008=A37)*(RTS!$B$3:$B$1008=C37)*(RTS!$E$3:$E$1008=D37)*(RTS!$C$3:$C$1008=F37)*(RTS!$H$3:$H$1008) )</f>
        <v>-92.32832776568759</v>
      </c>
      <c r="I37" s="23">
        <f>SUMPRODUCT( (RTS!$A$3:$A$1008=A37)*(RTS!$B$3:$B$1008=C37)*(RTS!$E$3:$E$1008=D37)*(RTS!$C$3:$C$1008=F37)*(RTS!$I$3:$I$1008) )</f>
        <v>-94.301867697653648</v>
      </c>
      <c r="J37" s="23">
        <f>$J$4</f>
        <v>0</v>
      </c>
      <c r="K37" s="23">
        <f t="shared" si="5"/>
        <v>-92.32832776568759</v>
      </c>
      <c r="L37" s="23">
        <f t="shared" si="5"/>
        <v>-94.301867697653648</v>
      </c>
      <c r="M37" s="23">
        <f>ABS(K37-K34)</f>
        <v>0.18258756683063382</v>
      </c>
      <c r="N37" s="43">
        <f>ABS(L37-L34)</f>
        <v>0.13599305611096213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(MPAC!$A$3:$A$1012=A38)*(MPAC!$B$3:$B$1012=C38)*(MPAC!$E$3:$E$1012=D38)*(MPAC!$C$3:$C$1012=F38)*(MPAC!$H$3:$H$1012) )</f>
        <v>-93.414872968486563</v>
      </c>
      <c r="I38" s="9">
        <f>SUMPRODUCT( (MPAC!$A$3:$A$1012=A38)*(MPAC!$B$3:$B$1012=C38)*(MPAC!$E$3:$E$1012=D38)*(MPAC!$C$3:$C$1012=F38)*(MPAC!$I$3:$I$1012) )</f>
        <v>-95.492243636320865</v>
      </c>
      <c r="J38" s="9">
        <v>0</v>
      </c>
      <c r="K38" s="9">
        <f t="shared" si="5"/>
        <v>-93.414872968486563</v>
      </c>
      <c r="L38" s="9">
        <f t="shared" si="5"/>
        <v>-95.492243636320865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</v>
      </c>
      <c r="I39" s="9">
        <f>SUMPRODUCT( ('RC'!$A$3:$A$1000=A39)*('RC'!$B$3:$B$1000=C39)*('RC'!$E$3:$E$1000=D39)*('RC'!$C$3:$C$1000=F39)*('RC'!$K$3:$K$1000) )</f>
        <v>-101.7</v>
      </c>
      <c r="J39" s="9">
        <f>$D$4</f>
        <v>7</v>
      </c>
      <c r="K39" s="9">
        <f t="shared" si="5"/>
        <v>-94.4</v>
      </c>
      <c r="L39" s="9">
        <f t="shared" si="5"/>
        <v>-94.7</v>
      </c>
      <c r="M39" s="9">
        <f>ABS(K39-K38)</f>
        <v>0.98512703151344283</v>
      </c>
      <c r="N39" s="44">
        <f>ABS(L39-L38)</f>
        <v>0.79224363632086181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('RC+CE'!$A$3:$A$1000=A40)*('RC+CE'!$B$3:$B$1000=C40)*('RC+CE'!$E$3:$E$1000=D40)*('RC+CE'!$C$3:$C$1000=F40)*('RC+CE'!$J$3:$J$1000) )</f>
        <v>-97.7</v>
      </c>
      <c r="I40" s="9">
        <f>SUMPRODUCT( ('RC+CE'!$A$3:$A$1000=A40)*('RC+CE'!$B$3:$B$1000=C40)*('RC+CE'!$E$3:$E$1000=D40)*('RC+CE'!$C$3:$C$1000=F40)*('RC+CE'!$K$3:$K$1000) )</f>
        <v>-99.3</v>
      </c>
      <c r="J40" s="9">
        <f>$G$4</f>
        <v>4</v>
      </c>
      <c r="K40" s="9">
        <f t="shared" si="5"/>
        <v>-93.7</v>
      </c>
      <c r="L40" s="9">
        <f t="shared" si="5"/>
        <v>-95.3</v>
      </c>
      <c r="M40" s="9">
        <f>ABS(K40-K38)</f>
        <v>0.28512703151343999</v>
      </c>
      <c r="N40" s="44">
        <f>ABS(L40-L38)</f>
        <v>0.19224363632086749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(RTS!$A$3:$A$1008=A41)*(RTS!$B$3:$B$1008=C41)*(RTS!$E$3:$E$1008=D41)*(RTS!$C$3:$C$1008=F41)*(RTS!$H$3:$H$1008) )</f>
        <v>-93.542468715194047</v>
      </c>
      <c r="I41" s="9">
        <f>SUMPRODUCT( (RTS!$A$3:$A$1008=A41)*(RTS!$B$3:$B$1008=C41)*(RTS!$E$3:$E$1008=D41)*(RTS!$C$3:$C$1008=F41)*(RTS!$I$3:$I$1008) )</f>
        <v>-95.566464876510452</v>
      </c>
      <c r="J41" s="9">
        <f>$J$4</f>
        <v>0</v>
      </c>
      <c r="K41" s="9">
        <f t="shared" si="5"/>
        <v>-93.542468715194047</v>
      </c>
      <c r="L41" s="9">
        <f t="shared" si="5"/>
        <v>-95.566464876510452</v>
      </c>
      <c r="M41" s="9">
        <f>ABS(K41-K38)</f>
        <v>0.12759574670748464</v>
      </c>
      <c r="N41" s="44">
        <f>ABS(L41-L38)</f>
        <v>7.4221240189586979E-2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(MPAC!$A$3:$A$1012=A42)*(MPAC!$B$3:$B$1012=C42)*(MPAC!$E$3:$E$1012=D42)*(MPAC!$C$3:$C$1012=F42)*(MPAC!$H$3:$H$1012) )</f>
        <v>-94.401857160204827</v>
      </c>
      <c r="I42" s="26">
        <f>SUMPRODUCT( (MPAC!$A$3:$A$1012=A42)*(MPAC!$B$3:$B$1012=C42)*(MPAC!$E$3:$E$1012=D42)*(MPAC!$C$3:$C$1012=F42)*(MPAC!$I$3:$I$1012) )</f>
        <v>-96.3586700875546</v>
      </c>
      <c r="J42" s="26">
        <v>0</v>
      </c>
      <c r="K42" s="26">
        <f t="shared" si="5"/>
        <v>-94.401857160204827</v>
      </c>
      <c r="L42" s="26">
        <f t="shared" si="5"/>
        <v>-96.3586700875546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</v>
      </c>
      <c r="I43" s="26">
        <f>SUMPRODUCT( ('RC'!$A$3:$A$1000=A43)*('RC'!$B$3:$B$1000=C43)*('RC'!$E$3:$E$1000=D43)*('RC'!$C$3:$C$1000=F43)*('RC'!$K$3:$K$1000) )</f>
        <v>-102.3</v>
      </c>
      <c r="J43" s="26">
        <f>$D$4</f>
        <v>7</v>
      </c>
      <c r="K43" s="26">
        <f t="shared" si="5"/>
        <v>-95</v>
      </c>
      <c r="L43" s="26">
        <f t="shared" si="5"/>
        <v>-95.3</v>
      </c>
      <c r="M43" s="26">
        <f>ABS(K43-K42)</f>
        <v>0.59814283979517313</v>
      </c>
      <c r="N43" s="45">
        <f>ABS(L43-L42)</f>
        <v>1.0586700875546029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('RC+CE'!$A$3:$A$1000=A44)*('RC+CE'!$B$3:$B$1000=C44)*('RC+CE'!$E$3:$E$1000=D44)*('RC+CE'!$C$3:$C$1000=F44)*('RC+CE'!$J$3:$J$1000) )</f>
        <v>-98.3</v>
      </c>
      <c r="I44" s="26">
        <f>SUMPRODUCT( ('RC+CE'!$A$3:$A$1000=A44)*('RC+CE'!$B$3:$B$1000=C44)*('RC+CE'!$E$3:$E$1000=D44)*('RC+CE'!$C$3:$C$1000=F44)*('RC+CE'!$K$3:$K$1000) )</f>
        <v>-99.9</v>
      </c>
      <c r="J44" s="26">
        <f>$G$4</f>
        <v>4</v>
      </c>
      <c r="K44" s="26">
        <f t="shared" si="5"/>
        <v>-94.3</v>
      </c>
      <c r="L44" s="26">
        <f t="shared" si="5"/>
        <v>-95.9</v>
      </c>
      <c r="M44" s="26">
        <f>ABS(K44-K42)</f>
        <v>0.10185716020482971</v>
      </c>
      <c r="N44" s="45">
        <f>ABS(L44-L42)</f>
        <v>0.45867008755459437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120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3.8</v>
      </c>
      <c r="E3" s="34">
        <f>MAX(N22,N26,N30)</f>
        <v>0.6406116738762222</v>
      </c>
      <c r="F3" s="49"/>
      <c r="G3" s="34">
        <v>1</v>
      </c>
      <c r="H3" s="34">
        <f>MAX(N23,N27,N31)</f>
        <v>0.17793834803890718</v>
      </c>
      <c r="I3" s="2"/>
      <c r="J3" s="34">
        <v>0</v>
      </c>
      <c r="K3" s="34">
        <f>MAX(N24,N28)</f>
        <v>0.49519689976330028</v>
      </c>
      <c r="L3" s="2"/>
      <c r="M3" s="34">
        <f>MAX(E3,H3,K3)</f>
        <v>0.6406116738762222</v>
      </c>
      <c r="N3" s="34"/>
    </row>
    <row r="4" spans="1:14" s="36" customFormat="1" x14ac:dyDescent="0.25">
      <c r="A4" s="58"/>
      <c r="B4" s="58"/>
      <c r="C4" s="46">
        <v>7</v>
      </c>
      <c r="D4" s="33">
        <v>6.2</v>
      </c>
      <c r="E4" s="34">
        <f>MAX(N35,N39,N43)</f>
        <v>0.33412535845731384</v>
      </c>
      <c r="F4" s="49"/>
      <c r="G4" s="34">
        <v>3.7</v>
      </c>
      <c r="H4" s="34">
        <f>MAX(N36,N40,N44)</f>
        <v>0.33412535845731384</v>
      </c>
      <c r="I4" s="2"/>
      <c r="J4" s="34">
        <v>0</v>
      </c>
      <c r="K4" s="34">
        <f>MAX(N37,N41)</f>
        <v>0.13599305611096213</v>
      </c>
      <c r="L4" s="2"/>
      <c r="M4" s="34">
        <f>MAX(E4,H4,K4)</f>
        <v>0.33412535845731384</v>
      </c>
      <c r="N4" s="34"/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tr">
        <f>CONCATENATE(A1, " harmonization parameters")</f>
        <v>Opt.E harmonization parameters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62" t="s">
        <v>125</v>
      </c>
      <c r="F13" s="62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61" t="s">
        <v>110</v>
      </c>
      <c r="F15" s="61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102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5" t="s">
        <v>103</v>
      </c>
      <c r="B17" s="55"/>
      <c r="C17" s="55"/>
      <c r="D17" s="55"/>
      <c r="E17" s="55" t="s">
        <v>114</v>
      </c>
      <c r="F17" s="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5" t="s">
        <v>115</v>
      </c>
      <c r="B18" s="55"/>
      <c r="C18" s="55"/>
      <c r="D18" s="55"/>
      <c r="E18" s="55" t="s">
        <v>118</v>
      </c>
      <c r="F18" s="5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(MPAC!$A$3:$A$1012=A21)*(MPAC!$B$3:$B$1012=C21)*(MPAC!$E$3:$E$1012=D21)*(MPAC!$C$3:$C$1012=F21)*(MPAC!$H$3:$H$1012) )</f>
        <v>-93.905598837134903</v>
      </c>
      <c r="I21" s="19">
        <f>SUMPRODUCT( (MPAC!$A$3:$A$1012=A21)*(MPAC!$B$3:$B$1012=C21)*(MPAC!$E$3:$E$1012=D21)*(MPAC!$C$3:$C$1012=F21)*(MPAC!$I$3:$I$1012) )</f>
        <v>-95.859388326123778</v>
      </c>
      <c r="J21" s="19">
        <v>0</v>
      </c>
      <c r="K21" s="19">
        <f>H21+$J21</f>
        <v>-93.905598837134903</v>
      </c>
      <c r="L21" s="19">
        <f>I21+$J21</f>
        <v>-95.859388326123778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</v>
      </c>
      <c r="I22" s="19">
        <f>SUMPRODUCT( ('RC'!$A$3:$A$1000=A22)*('RC'!$B$3:$B$1000=C22)*('RC'!$E$3:$E$1000=D22)*('RC'!$C$3:$C$1000=F22)*('RC'!$K$3:$K$1000) )</f>
        <v>-100.3</v>
      </c>
      <c r="J22" s="19">
        <f>$D$3</f>
        <v>3.8</v>
      </c>
      <c r="K22" s="19">
        <f t="shared" ref="K22:L31" si="2">H22+$J22</f>
        <v>-96.2</v>
      </c>
      <c r="L22" s="19">
        <f t="shared" si="2"/>
        <v>-96.5</v>
      </c>
      <c r="M22" s="39">
        <f>ABS(K22-K21)</f>
        <v>2.2944011628650998</v>
      </c>
      <c r="N22" s="39">
        <f>ABS(L22-L21)</f>
        <v>0.6406116738762222</v>
      </c>
      <c r="O22" s="36"/>
    </row>
    <row r="23" spans="1:15" x14ac:dyDescent="0.25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('RC+CE'!$A$3:$A$1000=A23)*('RC+CE'!$B$3:$B$1000=C23)*('RC+CE'!$E$3:$E$1000=D23)*('RC+CE'!$C$3:$C$1000=F23)*('RC+CE'!$J$3:$J$1000) )</f>
        <v>-95.2</v>
      </c>
      <c r="I23" s="19">
        <f>SUMPRODUCT( ('RC+CE'!$A$3:$A$1000=A23)*('RC+CE'!$B$3:$B$1000=C23)*('RC+CE'!$E$3:$E$1000=D23)*('RC+CE'!$C$3:$C$1000=F23)*('RC+CE'!$K$3:$K$1000) )</f>
        <v>-96.7</v>
      </c>
      <c r="J23" s="19">
        <f>$G$3</f>
        <v>1</v>
      </c>
      <c r="K23" s="19">
        <f t="shared" si="2"/>
        <v>-94.2</v>
      </c>
      <c r="L23" s="19">
        <f t="shared" si="2"/>
        <v>-95.7</v>
      </c>
      <c r="M23" s="39">
        <f>ABS(K23-K21)</f>
        <v>0.29440116286509976</v>
      </c>
      <c r="N23" s="39">
        <f>ABS(L23-L21)</f>
        <v>0.15938832612377496</v>
      </c>
      <c r="O23" s="36"/>
    </row>
    <row r="24" spans="1:15" x14ac:dyDescent="0.25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(RTS!$A$3:$A$1008=A24)*(RTS!$B$3:$B$1008=C24)*(RTS!$E$3:$E$1008=D24)*(RTS!$C$3:$C$1008=F24)*(RTS!$H$3:$H$1008) )</f>
        <v>-94.336842134839131</v>
      </c>
      <c r="I24" s="19">
        <f>SUMPRODUCT( (RTS!$A$3:$A$1008=A24)*(RTS!$B$3:$B$1008=C24)*(RTS!$E$3:$E$1008=D24)*(RTS!$C$3:$C$1008=F24)*(RTS!$I$3:$I$1008) )</f>
        <v>-96.354585225887078</v>
      </c>
      <c r="J24" s="19">
        <f>$J$3</f>
        <v>0</v>
      </c>
      <c r="K24" s="19">
        <f t="shared" si="2"/>
        <v>-94.336842134839131</v>
      </c>
      <c r="L24" s="19">
        <f t="shared" si="2"/>
        <v>-96.354585225887078</v>
      </c>
      <c r="M24" s="39">
        <f>ABS(K24-K21)</f>
        <v>0.43124329770422776</v>
      </c>
      <c r="N24" s="39">
        <f>ABS(L24-L21)</f>
        <v>0.49519689976330028</v>
      </c>
      <c r="O24" s="36"/>
    </row>
    <row r="25" spans="1:15" x14ac:dyDescent="0.25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(MPAC!$A$3:$A$1012=A25)*(MPAC!$B$3:$B$1012=C25)*(MPAC!$E$3:$E$1012=D25)*(MPAC!$C$3:$C$1012=F25)*(MPAC!$H$3:$H$1012) )</f>
        <v>-95.417047834149798</v>
      </c>
      <c r="I25" s="7">
        <f>SUMPRODUCT( (MPAC!$A$3:$A$1012=A25)*(MPAC!$B$3:$B$1012=C25)*(MPAC!$E$3:$E$1012=D25)*(MPAC!$C$3:$C$1012=F25)*(MPAC!$I$3:$I$1012) )</f>
        <v>-97.353229457204861</v>
      </c>
      <c r="J25" s="7">
        <v>0</v>
      </c>
      <c r="K25" s="7">
        <f t="shared" si="2"/>
        <v>-95.417047834149798</v>
      </c>
      <c r="L25" s="7">
        <f t="shared" si="2"/>
        <v>-97.353229457204861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-100.4</v>
      </c>
      <c r="I26" s="7">
        <f>SUMPRODUCT( ('RC'!$A$3:$A$1000=A26)*('RC'!$B$3:$B$1000=C26)*('RC'!$E$3:$E$1000=D26)*('RC'!$C$3:$C$1000=F26)*('RC'!$K$3:$K$1000) )</f>
        <v>-100.7</v>
      </c>
      <c r="J26" s="7">
        <f>$D$3</f>
        <v>3.8</v>
      </c>
      <c r="K26" s="7">
        <f t="shared" si="2"/>
        <v>-96.600000000000009</v>
      </c>
      <c r="L26" s="7">
        <f t="shared" si="2"/>
        <v>-96.9</v>
      </c>
      <c r="M26" s="40">
        <f>ABS(K26-K25)</f>
        <v>1.1829521658502102</v>
      </c>
      <c r="N26" s="40">
        <f>ABS(L26-L25)</f>
        <v>0.45322945720485563</v>
      </c>
      <c r="O26" s="36"/>
    </row>
    <row r="27" spans="1:15" x14ac:dyDescent="0.25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('RC+CE'!$A$3:$A$1000=A27)*('RC+CE'!$B$3:$B$1000=C27)*('RC+CE'!$E$3:$E$1000=D27)*('RC+CE'!$C$3:$C$1000=F27)*('RC+CE'!$J$3:$J$1000) )</f>
        <v>-96.9</v>
      </c>
      <c r="I27" s="7">
        <f>SUMPRODUCT( ('RC+CE'!$A$3:$A$1000=A27)*('RC+CE'!$B$3:$B$1000=C27)*('RC+CE'!$E$3:$E$1000=D27)*('RC+CE'!$C$3:$C$1000=F27)*('RC+CE'!$K$3:$K$1000) )</f>
        <v>-98.5</v>
      </c>
      <c r="J27" s="7">
        <f>$G$3</f>
        <v>1</v>
      </c>
      <c r="K27" s="7">
        <f t="shared" si="2"/>
        <v>-95.9</v>
      </c>
      <c r="L27" s="7">
        <f t="shared" si="2"/>
        <v>-97.5</v>
      </c>
      <c r="M27" s="40">
        <f>ABS(K27-K25)</f>
        <v>0.48295216585020739</v>
      </c>
      <c r="N27" s="40">
        <f>ABS(L27-L25)</f>
        <v>0.14677054279513868</v>
      </c>
      <c r="O27" s="36"/>
    </row>
    <row r="28" spans="1:15" x14ac:dyDescent="0.25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(RTS!$A$3:$A$1008=A28)*(RTS!$B$3:$B$1008=C28)*(RTS!$E$3:$E$1008=D28)*(RTS!$C$3:$C$1008=F28)*(RTS!$H$3:$H$1008) )</f>
        <v>-95.725015258355413</v>
      </c>
      <c r="I28" s="7">
        <f>SUMPRODUCT( (RTS!$A$3:$A$1008=A28)*(RTS!$B$3:$B$1008=C28)*(RTS!$E$3:$E$1008=D28)*(RTS!$C$3:$C$1008=F28)*(RTS!$I$3:$I$1008) )</f>
        <v>-97.746740558160937</v>
      </c>
      <c r="J28" s="7">
        <f>$J$3</f>
        <v>0</v>
      </c>
      <c r="K28" s="7">
        <f t="shared" si="2"/>
        <v>-95.725015258355413</v>
      </c>
      <c r="L28" s="7">
        <f t="shared" si="2"/>
        <v>-97.746740558160937</v>
      </c>
      <c r="M28" s="40">
        <f>ABS(K28-K25)</f>
        <v>0.30796742420561429</v>
      </c>
      <c r="N28" s="40">
        <f>ABS(L28-L25)</f>
        <v>0.39351110095607567</v>
      </c>
      <c r="O28" s="36"/>
    </row>
    <row r="29" spans="1:15" x14ac:dyDescent="0.25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(MPAC!$A$3:$A$1012=A29)*(MPAC!$B$3:$B$1012=C29)*(MPAC!$E$3:$E$1012=D29)*(MPAC!$C$3:$C$1012=F29)*(MPAC!$H$3:$H$1012) )</f>
        <v>-93.25099010073211</v>
      </c>
      <c r="I29" s="21">
        <f>SUMPRODUCT( (MPAC!$A$3:$A$1012=A29)*(MPAC!$B$3:$B$1012=C29)*(MPAC!$E$3:$E$1012=D29)*(MPAC!$C$3:$C$1012=F29)*(MPAC!$I$3:$I$1012) )</f>
        <v>-95.222061651961099</v>
      </c>
      <c r="J29" s="21">
        <v>0</v>
      </c>
      <c r="K29" s="21">
        <f t="shared" si="2"/>
        <v>-93.25099010073211</v>
      </c>
      <c r="L29" s="21">
        <f t="shared" si="2"/>
        <v>-95.222061651961099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</v>
      </c>
      <c r="I30" s="21">
        <f>SUMPRODUCT( ('RC'!$A$3:$A$1000=A30)*('RC'!$B$3:$B$1000=C30)*('RC'!$E$3:$E$1000=D30)*('RC'!$C$3:$C$1000=F30)*('RC'!$K$3:$K$1000) )</f>
        <v>-99.4</v>
      </c>
      <c r="J30" s="21">
        <f>$D$3</f>
        <v>3.8</v>
      </c>
      <c r="K30" s="21">
        <f t="shared" si="2"/>
        <v>-95.3</v>
      </c>
      <c r="L30" s="21">
        <f t="shared" si="2"/>
        <v>-95.600000000000009</v>
      </c>
      <c r="M30" s="41">
        <f>ABS(K30-K29)</f>
        <v>2.0490098992678867</v>
      </c>
      <c r="N30" s="41">
        <f>ABS(L30-L29)</f>
        <v>0.37793834803891002</v>
      </c>
      <c r="O30" s="36"/>
    </row>
    <row r="31" spans="1:15" x14ac:dyDescent="0.25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('RC+CE'!$A$3:$A$1000=A31)*('RC+CE'!$B$3:$B$1000=C31)*('RC+CE'!$E$3:$E$1000=D31)*('RC+CE'!$C$3:$C$1000=F31)*('RC+CE'!$J$3:$J$1000) )</f>
        <v>-94.9</v>
      </c>
      <c r="I31" s="21">
        <f>SUMPRODUCT( ('RC+CE'!$A$3:$A$1000=A31)*('RC+CE'!$B$3:$B$1000=C31)*('RC+CE'!$E$3:$E$1000=D31)*('RC+CE'!$C$3:$C$1000=F31)*('RC+CE'!$K$3:$K$1000) )</f>
        <v>-96.4</v>
      </c>
      <c r="J31" s="21">
        <f>$G$3</f>
        <v>1</v>
      </c>
      <c r="K31" s="21">
        <f t="shared" si="2"/>
        <v>-93.9</v>
      </c>
      <c r="L31" s="21">
        <f t="shared" si="2"/>
        <v>-95.4</v>
      </c>
      <c r="M31" s="41">
        <f>ABS(K31-K29)</f>
        <v>0.64900989926789521</v>
      </c>
      <c r="N31" s="41">
        <f>ABS(L31-L29)</f>
        <v>0.17793834803890718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5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(MPAC!$A$3:$A$1012=A34)*(MPAC!$B$3:$B$1012=C34)*(MPAC!$E$3:$E$1012=D34)*(MPAC!$C$3:$C$1012=F34)*(MPAC!$H$3:$H$1012) )</f>
        <v>-92.145740198856956</v>
      </c>
      <c r="I34" s="23">
        <f>SUMPRODUCT( (MPAC!$A$3:$A$1012=A34)*(MPAC!$B$3:$B$1012=C34)*(MPAC!$E$3:$E$1012=D34)*(MPAC!$C$3:$C$1012=F34)*(MPAC!$I$3:$I$1012) )</f>
        <v>-94.165874641542686</v>
      </c>
      <c r="J34" s="23">
        <v>0</v>
      </c>
      <c r="K34" s="23">
        <f>H34+$J34</f>
        <v>-92.145740198856956</v>
      </c>
      <c r="L34" s="23">
        <f>I34+$J34</f>
        <v>-94.165874641542686</v>
      </c>
      <c r="M34" s="23"/>
      <c r="N34" s="43"/>
      <c r="O34" s="36"/>
    </row>
    <row r="35" spans="1:15" x14ac:dyDescent="0.25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-100.3</v>
      </c>
      <c r="I35" s="23">
        <f>SUMPRODUCT( ('RC'!$A$3:$A$1000=A35)*('RC'!$B$3:$B$1000=C35)*('RC'!$E$3:$E$1000=D35)*('RC'!$C$3:$C$1000=F35)*('RC'!$K$3:$K$1000) )</f>
        <v>-100.7</v>
      </c>
      <c r="J35" s="23">
        <f>$D$4</f>
        <v>6.2</v>
      </c>
      <c r="K35" s="23">
        <f t="shared" ref="K35:L44" si="5">H35+$J35</f>
        <v>-94.1</v>
      </c>
      <c r="L35" s="23">
        <f t="shared" si="5"/>
        <v>-94.5</v>
      </c>
      <c r="M35" s="23">
        <f>ABS(K35-K34)</f>
        <v>1.9542598011430385</v>
      </c>
      <c r="N35" s="43">
        <f>ABS(L35-L34)</f>
        <v>0.33412535845731384</v>
      </c>
      <c r="O35" s="36"/>
    </row>
    <row r="36" spans="1:15" x14ac:dyDescent="0.25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('RC+CE'!$A$3:$A$1000=A36)*('RC+CE'!$B$3:$B$1000=C36)*('RC+CE'!$E$3:$E$1000=D36)*('RC+CE'!$C$3:$C$1000=F36)*('RC+CE'!$J$3:$J$1000) )</f>
        <v>-96.6</v>
      </c>
      <c r="I36" s="23">
        <f>SUMPRODUCT( ('RC+CE'!$A$3:$A$1000=A36)*('RC+CE'!$B$3:$B$1000=C36)*('RC+CE'!$E$3:$E$1000=D36)*('RC+CE'!$C$3:$C$1000=F36)*('RC+CE'!$K$3:$K$1000) )</f>
        <v>-98.2</v>
      </c>
      <c r="J36" s="23">
        <f>$G$4</f>
        <v>3.7</v>
      </c>
      <c r="K36" s="23">
        <f t="shared" si="5"/>
        <v>-92.899999999999991</v>
      </c>
      <c r="L36" s="23">
        <f t="shared" si="5"/>
        <v>-94.5</v>
      </c>
      <c r="M36" s="23">
        <f>ABS(K36-K34)</f>
        <v>0.7542598011430357</v>
      </c>
      <c r="N36" s="43">
        <f>ABS(L36-L34)</f>
        <v>0.33412535845731384</v>
      </c>
      <c r="O36" s="36"/>
    </row>
    <row r="37" spans="1:15" x14ac:dyDescent="0.25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(RTS!$A$3:$A$1008=A37)*(RTS!$B$3:$B$1008=C37)*(RTS!$E$3:$E$1008=D37)*(RTS!$C$3:$C$1008=F37)*(RTS!$H$3:$H$1008) )</f>
        <v>-92.32832776568759</v>
      </c>
      <c r="I37" s="23">
        <f>SUMPRODUCT( (RTS!$A$3:$A$1008=A37)*(RTS!$B$3:$B$1008=C37)*(RTS!$E$3:$E$1008=D37)*(RTS!$C$3:$C$1008=F37)*(RTS!$I$3:$I$1008) )</f>
        <v>-94.301867697653648</v>
      </c>
      <c r="J37" s="23">
        <f>$J$4</f>
        <v>0</v>
      </c>
      <c r="K37" s="23">
        <f t="shared" si="5"/>
        <v>-92.32832776568759</v>
      </c>
      <c r="L37" s="23">
        <f t="shared" si="5"/>
        <v>-94.301867697653648</v>
      </c>
      <c r="M37" s="23">
        <f>ABS(K37-K34)</f>
        <v>0.18258756683063382</v>
      </c>
      <c r="N37" s="43">
        <f>ABS(L37-L34)</f>
        <v>0.13599305611096213</v>
      </c>
      <c r="O37" s="36"/>
    </row>
    <row r="38" spans="1:15" x14ac:dyDescent="0.25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(MPAC!$A$3:$A$1012=A38)*(MPAC!$B$3:$B$1012=C38)*(MPAC!$E$3:$E$1012=D38)*(MPAC!$C$3:$C$1012=F38)*(MPAC!$H$3:$H$1012) )</f>
        <v>-93.414872968486563</v>
      </c>
      <c r="I38" s="9">
        <f>SUMPRODUCT( (MPAC!$A$3:$A$1012=A38)*(MPAC!$B$3:$B$1012=C38)*(MPAC!$E$3:$E$1012=D38)*(MPAC!$C$3:$C$1012=F38)*(MPAC!$I$3:$I$1012) )</f>
        <v>-95.492243636320865</v>
      </c>
      <c r="J38" s="9">
        <v>0</v>
      </c>
      <c r="K38" s="9">
        <f t="shared" si="5"/>
        <v>-93.414872968486563</v>
      </c>
      <c r="L38" s="9">
        <f t="shared" si="5"/>
        <v>-95.492243636320865</v>
      </c>
      <c r="M38" s="9"/>
      <c r="N38" s="44"/>
      <c r="O38" s="36"/>
    </row>
    <row r="39" spans="1:15" x14ac:dyDescent="0.25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</v>
      </c>
      <c r="I39" s="9">
        <f>SUMPRODUCT( ('RC'!$A$3:$A$1000=A39)*('RC'!$B$3:$B$1000=C39)*('RC'!$E$3:$E$1000=D39)*('RC'!$C$3:$C$1000=F39)*('RC'!$K$3:$K$1000) )</f>
        <v>-101.7</v>
      </c>
      <c r="J39" s="9">
        <f>$D$4</f>
        <v>6.2</v>
      </c>
      <c r="K39" s="9">
        <f t="shared" si="5"/>
        <v>-95.2</v>
      </c>
      <c r="L39" s="9">
        <f t="shared" si="5"/>
        <v>-95.5</v>
      </c>
      <c r="M39" s="9">
        <f>ABS(K39-K38)</f>
        <v>1.78512703151344</v>
      </c>
      <c r="N39" s="44">
        <f>ABS(L39-L38)</f>
        <v>7.7563636791353474E-3</v>
      </c>
      <c r="O39" s="36"/>
    </row>
    <row r="40" spans="1:15" x14ac:dyDescent="0.25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('RC+CE'!$A$3:$A$1000=A40)*('RC+CE'!$B$3:$B$1000=C40)*('RC+CE'!$E$3:$E$1000=D40)*('RC+CE'!$C$3:$C$1000=F40)*('RC+CE'!$J$3:$J$1000) )</f>
        <v>-97.7</v>
      </c>
      <c r="I40" s="9">
        <f>SUMPRODUCT( ('RC+CE'!$A$3:$A$1000=A40)*('RC+CE'!$B$3:$B$1000=C40)*('RC+CE'!$E$3:$E$1000=D40)*('RC+CE'!$C$3:$C$1000=F40)*('RC+CE'!$K$3:$K$1000) )</f>
        <v>-99.3</v>
      </c>
      <c r="J40" s="9">
        <f>$G$4</f>
        <v>3.7</v>
      </c>
      <c r="K40" s="9">
        <f t="shared" si="5"/>
        <v>-94</v>
      </c>
      <c r="L40" s="9">
        <f t="shared" si="5"/>
        <v>-95.6</v>
      </c>
      <c r="M40" s="9">
        <f>ABS(K40-K38)</f>
        <v>0.58512703151343715</v>
      </c>
      <c r="N40" s="44">
        <f>ABS(L40-L38)</f>
        <v>0.10775636367912966</v>
      </c>
      <c r="O40" s="36"/>
    </row>
    <row r="41" spans="1:15" x14ac:dyDescent="0.25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(RTS!$A$3:$A$1008=A41)*(RTS!$B$3:$B$1008=C41)*(RTS!$E$3:$E$1008=D41)*(RTS!$C$3:$C$1008=F41)*(RTS!$H$3:$H$1008) )</f>
        <v>-93.542468715194047</v>
      </c>
      <c r="I41" s="9">
        <f>SUMPRODUCT( (RTS!$A$3:$A$1008=A41)*(RTS!$B$3:$B$1008=C41)*(RTS!$E$3:$E$1008=D41)*(RTS!$C$3:$C$1008=F41)*(RTS!$I$3:$I$1008) )</f>
        <v>-95.566464876510452</v>
      </c>
      <c r="J41" s="9">
        <f>$J$4</f>
        <v>0</v>
      </c>
      <c r="K41" s="9">
        <f t="shared" si="5"/>
        <v>-93.542468715194047</v>
      </c>
      <c r="L41" s="9">
        <f t="shared" si="5"/>
        <v>-95.566464876510452</v>
      </c>
      <c r="M41" s="9">
        <f>ABS(K41-K38)</f>
        <v>0.12759574670748464</v>
      </c>
      <c r="N41" s="44">
        <f>ABS(L41-L38)</f>
        <v>7.4221240189586979E-2</v>
      </c>
      <c r="O41" s="36"/>
    </row>
    <row r="42" spans="1:15" x14ac:dyDescent="0.25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(MPAC!$A$3:$A$1012=A42)*(MPAC!$B$3:$B$1012=C42)*(MPAC!$E$3:$E$1012=D42)*(MPAC!$C$3:$C$1012=F42)*(MPAC!$H$3:$H$1012) )</f>
        <v>-94.401857160204827</v>
      </c>
      <c r="I42" s="26">
        <f>SUMPRODUCT( (MPAC!$A$3:$A$1012=A42)*(MPAC!$B$3:$B$1012=C42)*(MPAC!$E$3:$E$1012=D42)*(MPAC!$C$3:$C$1012=F42)*(MPAC!$I$3:$I$1012) )</f>
        <v>-96.3586700875546</v>
      </c>
      <c r="J42" s="26">
        <v>0</v>
      </c>
      <c r="K42" s="26">
        <f t="shared" si="5"/>
        <v>-94.401857160204827</v>
      </c>
      <c r="L42" s="26">
        <f t="shared" si="5"/>
        <v>-96.3586700875546</v>
      </c>
      <c r="M42" s="26"/>
      <c r="N42" s="45"/>
      <c r="O42" s="36"/>
    </row>
    <row r="43" spans="1:15" x14ac:dyDescent="0.25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-102</v>
      </c>
      <c r="I43" s="26">
        <f>SUMPRODUCT( ('RC'!$A$3:$A$1000=A43)*('RC'!$B$3:$B$1000=C43)*('RC'!$E$3:$E$1000=D43)*('RC'!$C$3:$C$1000=F43)*('RC'!$K$3:$K$1000) )</f>
        <v>-102.3</v>
      </c>
      <c r="J43" s="26">
        <f>$D$4</f>
        <v>6.2</v>
      </c>
      <c r="K43" s="26">
        <f t="shared" si="5"/>
        <v>-95.8</v>
      </c>
      <c r="L43" s="26">
        <f t="shared" si="5"/>
        <v>-96.1</v>
      </c>
      <c r="M43" s="26">
        <f>ABS(K43-K42)</f>
        <v>1.3981428397951703</v>
      </c>
      <c r="N43" s="45">
        <f>ABS(L43-L42)</f>
        <v>0.25867008755460574</v>
      </c>
      <c r="O43" s="36"/>
    </row>
    <row r="44" spans="1:15" x14ac:dyDescent="0.25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('RC+CE'!$A$3:$A$1000=A44)*('RC+CE'!$B$3:$B$1000=C44)*('RC+CE'!$E$3:$E$1000=D44)*('RC+CE'!$C$3:$C$1000=F44)*('RC+CE'!$J$3:$J$1000) )</f>
        <v>-98.3</v>
      </c>
      <c r="I44" s="26">
        <f>SUMPRODUCT( ('RC+CE'!$A$3:$A$1000=A44)*('RC+CE'!$B$3:$B$1000=C44)*('RC+CE'!$E$3:$E$1000=D44)*('RC+CE'!$C$3:$C$1000=F44)*('RC+CE'!$K$3:$K$1000) )</f>
        <v>-99.9</v>
      </c>
      <c r="J44" s="26">
        <f>$G$4</f>
        <v>3.7</v>
      </c>
      <c r="K44" s="26">
        <f t="shared" si="5"/>
        <v>-94.6</v>
      </c>
      <c r="L44" s="26">
        <f t="shared" si="5"/>
        <v>-96.2</v>
      </c>
      <c r="M44" s="26">
        <f>ABS(K44-K42)</f>
        <v>0.19814283979516745</v>
      </c>
      <c r="N44" s="45">
        <f>ABS(L44-L42)</f>
        <v>0.15867008755459722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3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workbookViewId="0">
      <pane ySplit="20" topLeftCell="A21" activePane="bottomLeft" state="frozen"/>
      <selection activeCell="B1" sqref="B1"/>
      <selection pane="bottomLeft"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121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4">
        <v>6.2</v>
      </c>
      <c r="E3" s="35">
        <f>MAX(N22,N26,N30,N35,N39,N43,N48,N52,N56,N61,N65,N69)</f>
        <v>4.9000000000000057</v>
      </c>
      <c r="F3" s="48">
        <f>MAX(M22,M26,M30,M35,M39,M43,M48,M52,M56,M61,M65,M69)</f>
        <v>4.8999999999999915</v>
      </c>
      <c r="G3" s="34">
        <v>-0.2</v>
      </c>
      <c r="H3" s="34">
        <f>MAX(N23,N27,N31,N36,N40,N44,N49,N53,N57,N62,N66,N70)</f>
        <v>1.2000000000000028</v>
      </c>
      <c r="I3" s="2">
        <f>MAX(M23,M27,M31,N36,M40,M44,M49,N53,M57,M62,M66,M70)</f>
        <v>1.2000000000000028</v>
      </c>
      <c r="J3" s="34">
        <v>0</v>
      </c>
      <c r="K3" s="34">
        <f>MAX(N24,N28,N37,N41,N50,N54,N63,N67)</f>
        <v>1</v>
      </c>
      <c r="L3" s="2">
        <f>MAX(M24,M28,M37,M41,M50,M54,M63,M67)</f>
        <v>1</v>
      </c>
      <c r="M3" s="35">
        <f>MAX(E3,H3,K3)</f>
        <v>4.9000000000000057</v>
      </c>
      <c r="N3" s="35">
        <f>MAX(F3,I3,L3)</f>
        <v>4.8999999999999915</v>
      </c>
    </row>
    <row r="4" spans="1:14" s="36" customFormat="1" x14ac:dyDescent="0.25">
      <c r="A4" s="58"/>
      <c r="B4" s="58"/>
      <c r="C4" s="46">
        <v>7</v>
      </c>
      <c r="D4" s="34">
        <v>8.6999999999999993</v>
      </c>
      <c r="E4" s="35">
        <f>MAX(N74,N78,N82,N87,N91,N95,N100,N104,N108,N113,N117,N121)</f>
        <v>4.5000000000000142</v>
      </c>
      <c r="F4" s="48">
        <f>MAX(M74,M78,M82,M87,M91,M95,M100,M104,M108,M113,M117,M121)</f>
        <v>4.4999999999999858</v>
      </c>
      <c r="G4" s="34">
        <v>2.2000000000000002</v>
      </c>
      <c r="H4" s="34">
        <f>MAX(N75,N79,N83,N88,N92,N96,N101,N105,N109,N114,N118,N122)</f>
        <v>2.7000000000000028</v>
      </c>
      <c r="I4" s="2">
        <f>MAX(M75,M79,M83,M88,M92,M96,M101,M105,M109,M114,M118,M122)</f>
        <v>2.6999999999999886</v>
      </c>
      <c r="J4" s="34">
        <v>0</v>
      </c>
      <c r="K4" s="34">
        <f>MAX(N76,N80,N89,N93,N102,N106,N115,N119)</f>
        <v>3</v>
      </c>
      <c r="L4" s="2">
        <f>MAX(M76,M80,M89,M93,M102,M106,M115,M119)</f>
        <v>2.7999999999999972</v>
      </c>
      <c r="M4" s="35">
        <f>MAX(E4,H4,K4)</f>
        <v>4.5000000000000142</v>
      </c>
      <c r="N4" s="35">
        <f>MAX(F4,I4,L4)</f>
        <v>4.4999999999999858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tr">
        <f>CONCATENATE(A1, " harmonization parameters")</f>
        <v>Opt.A harmonization parameters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119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57" t="s">
        <v>98</v>
      </c>
      <c r="F15" s="57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100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5" x14ac:dyDescent="0.25">
      <c r="A17" s="55" t="s">
        <v>103</v>
      </c>
      <c r="B17" s="55"/>
      <c r="C17" s="55"/>
      <c r="D17" s="55"/>
      <c r="E17" s="55" t="s">
        <v>104</v>
      </c>
      <c r="F17" s="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55" t="s">
        <v>115</v>
      </c>
      <c r="B18" s="55"/>
      <c r="C18" s="55"/>
      <c r="D18" s="55"/>
      <c r="E18" s="55" t="s">
        <v>116</v>
      </c>
      <c r="F18" s="55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5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(MPAC!$A$3:$A$1012=A21)*(MPAC!$B$3:$B$1012=C21)*(MPAC!$E$3:$E$1012=D21)*(MPAC!$C$3:$C$1012=F21)*(MPAC!$F$3:$F$1012) )</f>
        <v>-87.7</v>
      </c>
      <c r="I21" s="19">
        <f>SUMPRODUCT( (MPAC!$A$3:$A$1012=A21)*(MPAC!$B$3:$B$1012=C21)*(MPAC!$E$3:$E$1012=D21)*(MPAC!$C$3:$C$1012=F21)*(MPAC!$G$3:$G$1012) )</f>
        <v>-90.4</v>
      </c>
      <c r="J21" s="19">
        <v>0</v>
      </c>
      <c r="K21" s="19">
        <f>H21+$J21</f>
        <v>-87.7</v>
      </c>
      <c r="L21" s="19">
        <f>I21+$J21</f>
        <v>-90.4</v>
      </c>
      <c r="M21" s="39"/>
      <c r="N21" s="39"/>
      <c r="O21" s="36"/>
    </row>
    <row r="22" spans="1:15" x14ac:dyDescent="0.25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</v>
      </c>
      <c r="I22" s="19">
        <f>SUMPRODUCT( ('RC'!$A$3:$A$1000=A22)*('RC'!$B$3:$B$1000=C22)*('RC'!$E$3:$E$1000=D22)*('RC'!$C$3:$C$1000=F22)*('RC'!$H$3:$H$1000) )</f>
        <v>-99.1</v>
      </c>
      <c r="J22" s="19">
        <f>$D$3</f>
        <v>6.2</v>
      </c>
      <c r="K22" s="19">
        <f t="shared" ref="K22:L31" si="2">H22+$J22</f>
        <v>-92.6</v>
      </c>
      <c r="L22" s="19">
        <f t="shared" si="2"/>
        <v>-92.899999999999991</v>
      </c>
      <c r="M22" s="39">
        <f>ABS(K22-K21)</f>
        <v>4.8999999999999915</v>
      </c>
      <c r="N22" s="39">
        <f>ABS(L22-L21)</f>
        <v>2.4999999999999858</v>
      </c>
      <c r="O22" s="36"/>
    </row>
    <row r="23" spans="1:15" x14ac:dyDescent="0.25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('RC+CE'!$A$3:$A$1000=A23)*('RC+CE'!$B$3:$B$1000=C23)*('RC+CE'!$E$3:$E$1000=D23)*('RC+CE'!$C$3:$C$1000=F23)*('RC+CE'!$F$3:$F$1000) )</f>
        <v>-88.7</v>
      </c>
      <c r="I23" s="19">
        <f>SUMPRODUCT( ('RC+CE'!$A$3:$A$1000=A23)*('RC+CE'!$B$3:$B$1000=C23)*('RC+CE'!$E$3:$E$1000=D23)*('RC+CE'!$C$3:$C$1000=F23)*('RC+CE'!$H$3:$H$1000) )</f>
        <v>-91.1</v>
      </c>
      <c r="J23" s="19">
        <f>$G$3</f>
        <v>-0.2</v>
      </c>
      <c r="K23" s="19">
        <f t="shared" si="2"/>
        <v>-88.9</v>
      </c>
      <c r="L23" s="19">
        <f t="shared" si="2"/>
        <v>-91.3</v>
      </c>
      <c r="M23" s="39">
        <f>ABS(K23-K21)</f>
        <v>1.2000000000000028</v>
      </c>
      <c r="N23" s="39">
        <f>ABS(L23-L21)</f>
        <v>0.89999999999999147</v>
      </c>
      <c r="O23" s="36"/>
    </row>
    <row r="24" spans="1:15" x14ac:dyDescent="0.25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(RTS!$A$3:$A$1008=A24)*(RTS!$B$3:$B$1008=C24)*(RTS!$E$3:$E$1008=D24)*(RTS!$C$3:$C$1008=F24)*(RTS!$F$3:$F$1008) )</f>
        <v>-88.7</v>
      </c>
      <c r="I24" s="19">
        <f>SUMPRODUCT( (RTS!$A$3:$A$1008=A24)*(RTS!$B$3:$B$1008=C24)*(RTS!$E$3:$E$1008=D24)*(RTS!$C$3:$C$1008=F24)*(RTS!$G$3:$G$1008) )</f>
        <v>-91.4</v>
      </c>
      <c r="J24" s="19">
        <f>$J$3</f>
        <v>0</v>
      </c>
      <c r="K24" s="19">
        <f t="shared" si="2"/>
        <v>-88.7</v>
      </c>
      <c r="L24" s="19">
        <f t="shared" si="2"/>
        <v>-91.4</v>
      </c>
      <c r="M24" s="39">
        <f>ABS(K24-K21)</f>
        <v>1</v>
      </c>
      <c r="N24" s="39">
        <f>ABS(L24-L21)</f>
        <v>1</v>
      </c>
      <c r="O24" s="36"/>
    </row>
    <row r="25" spans="1:15" x14ac:dyDescent="0.25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(MPAC!$A$3:$A$1012=A25)*(MPAC!$B$3:$B$1012=C25)*(MPAC!$E$3:$E$1012=D25)*(MPAC!$C$3:$C$1012=F25)*(MPAC!$F$3:$F$1012) )</f>
        <v>-90.7</v>
      </c>
      <c r="I25" s="7">
        <f>SUMPRODUCT( (MPAC!$A$3:$A$1012=A25)*(MPAC!$B$3:$B$1012=C25)*(MPAC!$E$3:$E$1012=D25)*(MPAC!$C$3:$C$1012=F25)*(MPAC!$G$3:$G$1012) )</f>
        <v>-93.1</v>
      </c>
      <c r="J25" s="7">
        <v>0</v>
      </c>
      <c r="K25" s="7">
        <f t="shared" si="2"/>
        <v>-90.7</v>
      </c>
      <c r="L25" s="7">
        <f t="shared" si="2"/>
        <v>-93.1</v>
      </c>
      <c r="M25" s="40"/>
      <c r="N25" s="40"/>
      <c r="O25" s="36"/>
    </row>
    <row r="26" spans="1:15" x14ac:dyDescent="0.25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</v>
      </c>
      <c r="I26" s="7">
        <f>SUMPRODUCT( ('RC'!$A$3:$A$1000=A26)*('RC'!$B$3:$B$1000=C26)*('RC'!$E$3:$E$1000=D26)*('RC'!$C$3:$C$1000=F26)*('RC'!$H$3:$H$1000) )</f>
        <v>-99.3</v>
      </c>
      <c r="J26" s="7">
        <f>$D$3</f>
        <v>6.2</v>
      </c>
      <c r="K26" s="7">
        <f t="shared" si="2"/>
        <v>-92.8</v>
      </c>
      <c r="L26" s="7">
        <f t="shared" si="2"/>
        <v>-93.1</v>
      </c>
      <c r="M26" s="40">
        <f>ABS(K26-K25)</f>
        <v>2.0999999999999943</v>
      </c>
      <c r="N26" s="40">
        <f>ABS(L26-L25)</f>
        <v>0</v>
      </c>
      <c r="O26" s="36"/>
    </row>
    <row r="27" spans="1:15" x14ac:dyDescent="0.25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('RC+CE'!$A$3:$A$1000=A27)*('RC+CE'!$B$3:$B$1000=C27)*('RC+CE'!$E$3:$E$1000=D27)*('RC+CE'!$C$3:$C$1000=F27)*('RC+CE'!$F$3:$F$1000) )</f>
        <v>-90.8</v>
      </c>
      <c r="I27" s="7">
        <f>SUMPRODUCT( ('RC+CE'!$A$3:$A$1000=A27)*('RC+CE'!$B$3:$B$1000=C27)*('RC+CE'!$E$3:$E$1000=D27)*('RC+CE'!$C$3:$C$1000=F27)*('RC+CE'!$H$3:$H$1000) )</f>
        <v>-92.8</v>
      </c>
      <c r="J27" s="7">
        <f>$G$3</f>
        <v>-0.2</v>
      </c>
      <c r="K27" s="7">
        <f t="shared" si="2"/>
        <v>-91</v>
      </c>
      <c r="L27" s="7">
        <f t="shared" si="2"/>
        <v>-93</v>
      </c>
      <c r="M27" s="40">
        <f>ABS(K27-K25)</f>
        <v>0.29999999999999716</v>
      </c>
      <c r="N27" s="40">
        <f>ABS(L27-L25)</f>
        <v>9.9999999999994316E-2</v>
      </c>
      <c r="O27" s="36"/>
    </row>
    <row r="28" spans="1:15" x14ac:dyDescent="0.25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(RTS!$A$3:$A$1008=A28)*(RTS!$B$3:$B$1008=C28)*(RTS!$E$3:$E$1008=D28)*(RTS!$C$3:$C$1008=F28)*(RTS!$F$3:$F$1008) )</f>
        <v>-91.1</v>
      </c>
      <c r="I28" s="7">
        <f>SUMPRODUCT( (RTS!$A$3:$A$1008=A28)*(RTS!$B$3:$B$1008=C28)*(RTS!$E$3:$E$1008=D28)*(RTS!$C$3:$C$1008=F28)*(RTS!$G$3:$G$1008) )</f>
        <v>-93.4</v>
      </c>
      <c r="J28" s="7">
        <f>$J$3</f>
        <v>0</v>
      </c>
      <c r="K28" s="7">
        <f t="shared" si="2"/>
        <v>-91.1</v>
      </c>
      <c r="L28" s="7">
        <f t="shared" si="2"/>
        <v>-93.4</v>
      </c>
      <c r="M28" s="40">
        <f>ABS(K28-K25)</f>
        <v>0.39999999999999147</v>
      </c>
      <c r="N28" s="40">
        <f>ABS(L28-L25)</f>
        <v>0.30000000000001137</v>
      </c>
      <c r="O28" s="36"/>
    </row>
    <row r="29" spans="1:15" x14ac:dyDescent="0.25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(MPAC!$A$3:$A$1012=A29)*(MPAC!$B$3:$B$1012=C29)*(MPAC!$E$3:$E$1012=D29)*(MPAC!$C$3:$C$1012=F29)*(MPAC!$F$3:$F$1012) )</f>
        <v>-89.2</v>
      </c>
      <c r="I29" s="21">
        <f>SUMPRODUCT( (MPAC!$A$3:$A$1012=A29)*(MPAC!$B$3:$B$1012=C29)*(MPAC!$E$3:$E$1012=D29)*(MPAC!$C$3:$C$1012=F29)*(MPAC!$G$3:$G$1012) )</f>
        <v>-92.2</v>
      </c>
      <c r="J29" s="21">
        <v>0</v>
      </c>
      <c r="K29" s="21">
        <f t="shared" si="2"/>
        <v>-89.2</v>
      </c>
      <c r="L29" s="21">
        <f t="shared" si="2"/>
        <v>-92.2</v>
      </c>
      <c r="M29" s="41"/>
      <c r="N29" s="41"/>
      <c r="O29" s="36"/>
    </row>
    <row r="30" spans="1:15" x14ac:dyDescent="0.25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</v>
      </c>
      <c r="I30" s="21">
        <f>SUMPRODUCT( ('RC'!$A$3:$A$1000=A30)*('RC'!$B$3:$B$1000=C30)*('RC'!$E$3:$E$1000=D30)*('RC'!$C$3:$C$1000=F30)*('RC'!$H$3:$H$1000) )</f>
        <v>-97.8</v>
      </c>
      <c r="J30" s="21">
        <f>$D$3</f>
        <v>6.2</v>
      </c>
      <c r="K30" s="21">
        <f t="shared" si="2"/>
        <v>-91.3</v>
      </c>
      <c r="L30" s="21">
        <f t="shared" si="2"/>
        <v>-91.6</v>
      </c>
      <c r="M30" s="41">
        <f>ABS(K30-K29)</f>
        <v>2.0999999999999943</v>
      </c>
      <c r="N30" s="41">
        <f>ABS(L30-L29)</f>
        <v>0.60000000000000853</v>
      </c>
      <c r="O30" s="36"/>
    </row>
    <row r="31" spans="1:15" x14ac:dyDescent="0.25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('RC+CE'!$A$3:$A$1000=A31)*('RC+CE'!$B$3:$B$1000=C31)*('RC+CE'!$E$3:$E$1000=D31)*('RC+CE'!$C$3:$C$1000=F31)*('RC+CE'!$F$3:$F$1000) )</f>
        <v>-88</v>
      </c>
      <c r="I31" s="21">
        <f>SUMPRODUCT( ('RC+CE'!$A$3:$A$1000=A31)*('RC+CE'!$B$3:$B$1000=C31)*('RC+CE'!$E$3:$E$1000=D31)*('RC+CE'!$C$3:$C$1000=F31)*('RC+CE'!$H$3:$H$1000) )</f>
        <v>-90.8</v>
      </c>
      <c r="J31" s="21">
        <f>$G$3</f>
        <v>-0.2</v>
      </c>
      <c r="K31" s="21">
        <f t="shared" si="2"/>
        <v>-88.2</v>
      </c>
      <c r="L31" s="21">
        <f t="shared" si="2"/>
        <v>-91</v>
      </c>
      <c r="M31" s="41">
        <f>ABS(K31-K29)</f>
        <v>1</v>
      </c>
      <c r="N31" s="41">
        <f>ABS(L31-L29)</f>
        <v>1.2000000000000028</v>
      </c>
      <c r="O31" s="36"/>
    </row>
    <row r="32" spans="1:15" x14ac:dyDescent="0.25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5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5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3">CONCATENATE(B34," ",C34," ",D34)</f>
        <v xml:space="preserve">MPAC UMi P  45                 </v>
      </c>
      <c r="F34" s="18" t="s">
        <v>8</v>
      </c>
      <c r="G34" s="18" t="str">
        <f t="shared" ref="G34:G44" si="4">CONCATENATE(E34," ",F34)</f>
        <v>MPAC UMi P  45                  XT1080</v>
      </c>
      <c r="H34" s="19">
        <f>SUMPRODUCT( (MPAC!$A$3:$A$1012=A34)*(MPAC!$B$3:$B$1012=C34)*(MPAC!$E$3:$E$1012=D34)*(MPAC!$C$3:$C$1012=F34)*(MPAC!$F$3:$F$1012) )</f>
        <v>-93.9</v>
      </c>
      <c r="I34" s="19">
        <f>SUMPRODUCT( (MPAC!$A$3:$A$1012=A34)*(MPAC!$B$3:$B$1012=C34)*(MPAC!$E$3:$E$1012=D34)*(MPAC!$C$3:$C$1012=F34)*(MPAC!$G$3:$G$1012) )</f>
        <v>-95.8</v>
      </c>
      <c r="J34" s="19">
        <v>0</v>
      </c>
      <c r="K34" s="19">
        <f>H34+$J34</f>
        <v>-93.9</v>
      </c>
      <c r="L34" s="19">
        <f>I34+$J34</f>
        <v>-95.8</v>
      </c>
      <c r="M34" s="39"/>
      <c r="N34" s="39"/>
      <c r="O34" s="36"/>
    </row>
    <row r="35" spans="1:15" x14ac:dyDescent="0.25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</v>
      </c>
      <c r="I35" s="19">
        <f>SUMPRODUCT( ('RC'!$A$3:$A$1000=A35)*('RC'!$B$3:$B$1000=C35)*('RC'!$E$3:$E$1000=D35)*('RC'!$C$3:$C$1000=F35)*('RC'!$H$3:$H$1000) )</f>
        <v>-99.1</v>
      </c>
      <c r="J35" s="19">
        <f>$D$3</f>
        <v>6.2</v>
      </c>
      <c r="K35" s="19">
        <f t="shared" ref="K35:L44" si="5">H35+$J35</f>
        <v>-92.6</v>
      </c>
      <c r="L35" s="19">
        <f t="shared" si="5"/>
        <v>-92.899999999999991</v>
      </c>
      <c r="M35" s="39">
        <f>ABS(K35-K34)</f>
        <v>1.3000000000000114</v>
      </c>
      <c r="N35" s="39">
        <f>ABS(L35-L34)</f>
        <v>2.9000000000000057</v>
      </c>
      <c r="O35" s="36"/>
    </row>
    <row r="36" spans="1:15" x14ac:dyDescent="0.25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('RC+CE'!$A$3:$A$1000=A36)*('RC+CE'!$B$3:$B$1000=C36)*('RC+CE'!$E$3:$E$1000=D36)*('RC+CE'!$C$3:$C$1000=F36)*('RC+CE'!$F$3:$F$1000) )</f>
        <v>-94.5</v>
      </c>
      <c r="I36" s="19">
        <f>SUMPRODUCT( ('RC+CE'!$A$3:$A$1000=A36)*('RC+CE'!$B$3:$B$1000=C36)*('RC+CE'!$E$3:$E$1000=D36)*('RC+CE'!$C$3:$C$1000=F36)*('RC+CE'!$H$3:$H$1000) )</f>
        <v>-96.1</v>
      </c>
      <c r="J36" s="19">
        <f>$G$3</f>
        <v>-0.2</v>
      </c>
      <c r="K36" s="19">
        <f t="shared" si="5"/>
        <v>-94.7</v>
      </c>
      <c r="L36" s="19">
        <f t="shared" si="5"/>
        <v>-96.3</v>
      </c>
      <c r="M36" s="39">
        <f>ABS(K36-K34)</f>
        <v>0.79999999999999716</v>
      </c>
      <c r="N36" s="39">
        <f>ABS(L36-L34)</f>
        <v>0.5</v>
      </c>
      <c r="O36" s="36"/>
    </row>
    <row r="37" spans="1:15" x14ac:dyDescent="0.25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3"/>
        <v xml:space="preserve">RTS UMi P  45                 </v>
      </c>
      <c r="F37" s="18" t="s">
        <v>8</v>
      </c>
      <c r="G37" s="18" t="str">
        <f t="shared" si="4"/>
        <v>RTS UMi P  45                  XT1080</v>
      </c>
      <c r="H37" s="19">
        <f>SUMPRODUCT( (RTS!$A$3:$A$1008=A37)*(RTS!$B$3:$B$1008=C37)*(RTS!$E$3:$E$1008=D37)*(RTS!$C$3:$C$1008=F37)*(RTS!$F$3:$F$1008) )</f>
        <v>-94</v>
      </c>
      <c r="I37" s="19">
        <f>SUMPRODUCT( (RTS!$A$3:$A$1008=A37)*(RTS!$B$3:$B$1008=C37)*(RTS!$E$3:$E$1008=D37)*(RTS!$C$3:$C$1008=F37)*(RTS!$G$3:$G$1008) )</f>
        <v>-96</v>
      </c>
      <c r="J37" s="19">
        <f>$J$3</f>
        <v>0</v>
      </c>
      <c r="K37" s="19">
        <f t="shared" si="5"/>
        <v>-94</v>
      </c>
      <c r="L37" s="19">
        <f t="shared" si="5"/>
        <v>-96</v>
      </c>
      <c r="M37" s="39">
        <f>ABS(K37-K34)</f>
        <v>9.9999999999994316E-2</v>
      </c>
      <c r="N37" s="39">
        <f>ABS(L37-L34)</f>
        <v>0.20000000000000284</v>
      </c>
      <c r="O37" s="36"/>
    </row>
    <row r="38" spans="1:15" x14ac:dyDescent="0.25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3"/>
        <v xml:space="preserve">MPAC UMi P  45                 </v>
      </c>
      <c r="F38" s="6" t="s">
        <v>20</v>
      </c>
      <c r="G38" s="6" t="str">
        <f t="shared" si="4"/>
        <v>MPAC UMi P  45                  XT1096</v>
      </c>
      <c r="H38" s="7">
        <f>SUMPRODUCT( (MPAC!$A$3:$A$1012=A38)*(MPAC!$B$3:$B$1012=C38)*(MPAC!$E$3:$E$1012=D38)*(MPAC!$C$3:$C$1012=F38)*(MPAC!$F$3:$F$1012) )</f>
        <v>-95.7</v>
      </c>
      <c r="I38" s="7">
        <f>SUMPRODUCT( (MPAC!$A$3:$A$1012=A38)*(MPAC!$B$3:$B$1012=C38)*(MPAC!$E$3:$E$1012=D38)*(MPAC!$C$3:$C$1012=F38)*(MPAC!$G$3:$G$1012) )</f>
        <v>-97.6</v>
      </c>
      <c r="J38" s="7">
        <v>0</v>
      </c>
      <c r="K38" s="7">
        <f t="shared" si="5"/>
        <v>-95.7</v>
      </c>
      <c r="L38" s="7">
        <f t="shared" si="5"/>
        <v>-97.6</v>
      </c>
      <c r="M38" s="40"/>
      <c r="N38" s="40"/>
      <c r="O38" s="36"/>
    </row>
    <row r="39" spans="1:15" x14ac:dyDescent="0.25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</v>
      </c>
      <c r="I39" s="7">
        <f>SUMPRODUCT( ('RC'!$A$3:$A$1000=A39)*('RC'!$B$3:$B$1000=C39)*('RC'!$E$3:$E$1000=D39)*('RC'!$C$3:$C$1000=F39)*('RC'!$H$3:$H$1000) )</f>
        <v>-99.3</v>
      </c>
      <c r="J39" s="7">
        <f>$D$3</f>
        <v>6.2</v>
      </c>
      <c r="K39" s="7">
        <f t="shared" si="5"/>
        <v>-92.8</v>
      </c>
      <c r="L39" s="7">
        <f t="shared" si="5"/>
        <v>-93.1</v>
      </c>
      <c r="M39" s="40">
        <f>ABS(K39-K38)</f>
        <v>2.9000000000000057</v>
      </c>
      <c r="N39" s="40">
        <f>ABS(L39-L38)</f>
        <v>4.5</v>
      </c>
      <c r="O39" s="36"/>
    </row>
    <row r="40" spans="1:15" x14ac:dyDescent="0.25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('RC+CE'!$A$3:$A$1000=A40)*('RC+CE'!$B$3:$B$1000=C40)*('RC+CE'!$E$3:$E$1000=D40)*('RC+CE'!$C$3:$C$1000=F40)*('RC+CE'!$F$3:$F$1000) )</f>
        <v>-96.1</v>
      </c>
      <c r="I40" s="7">
        <f>SUMPRODUCT( ('RC+CE'!$A$3:$A$1000=A40)*('RC+CE'!$B$3:$B$1000=C40)*('RC+CE'!$E$3:$E$1000=D40)*('RC+CE'!$C$3:$C$1000=F40)*('RC+CE'!$H$3:$H$1000) )</f>
        <v>-97.6</v>
      </c>
      <c r="J40" s="7">
        <f>$G$3</f>
        <v>-0.2</v>
      </c>
      <c r="K40" s="7">
        <f t="shared" si="5"/>
        <v>-96.3</v>
      </c>
      <c r="L40" s="7">
        <f t="shared" si="5"/>
        <v>-97.8</v>
      </c>
      <c r="M40" s="40">
        <f>ABS(K40-K38)</f>
        <v>0.59999999999999432</v>
      </c>
      <c r="N40" s="40">
        <f>ABS(L40-L38)</f>
        <v>0.20000000000000284</v>
      </c>
      <c r="O40" s="36"/>
    </row>
    <row r="41" spans="1:15" x14ac:dyDescent="0.25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3"/>
        <v xml:space="preserve">RTS UMi P  45                 </v>
      </c>
      <c r="F41" s="6" t="s">
        <v>20</v>
      </c>
      <c r="G41" s="6" t="str">
        <f t="shared" si="4"/>
        <v>RTS UMi P  45                  XT1096</v>
      </c>
      <c r="H41" s="7">
        <f>SUMPRODUCT( (RTS!$A$3:$A$1008=A41)*(RTS!$B$3:$B$1008=C41)*(RTS!$E$3:$E$1008=D41)*(RTS!$C$3:$C$1008=F41)*(RTS!$F$3:$F$1008) )</f>
        <v>-95.9</v>
      </c>
      <c r="I41" s="7">
        <f>SUMPRODUCT( (RTS!$A$3:$A$1008=A41)*(RTS!$B$3:$B$1008=C41)*(RTS!$E$3:$E$1008=D41)*(RTS!$C$3:$C$1008=F41)*(RTS!$G$3:$G$1008) )</f>
        <v>-98</v>
      </c>
      <c r="J41" s="7">
        <f>$J$3</f>
        <v>0</v>
      </c>
      <c r="K41" s="7">
        <f t="shared" si="5"/>
        <v>-95.9</v>
      </c>
      <c r="L41" s="7">
        <f t="shared" si="5"/>
        <v>-98</v>
      </c>
      <c r="M41" s="40">
        <f>ABS(K41-K38)</f>
        <v>0.20000000000000284</v>
      </c>
      <c r="N41" s="40">
        <f>ABS(L41-L38)</f>
        <v>0.40000000000000568</v>
      </c>
      <c r="O41" s="36"/>
    </row>
    <row r="42" spans="1:15" x14ac:dyDescent="0.25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3"/>
        <v xml:space="preserve">MPAC UMi P  45                 </v>
      </c>
      <c r="F42" s="20" t="s">
        <v>21</v>
      </c>
      <c r="G42" s="20" t="str">
        <f t="shared" si="4"/>
        <v>MPAC UMi P  45                  Z3</v>
      </c>
      <c r="H42" s="21">
        <f>SUMPRODUCT( (MPAC!$A$3:$A$1012=A42)*(MPAC!$B$3:$B$1012=C42)*(MPAC!$E$3:$E$1012=D42)*(MPAC!$C$3:$C$1012=F42)*(MPAC!$F$3:$F$1012) )</f>
        <v>-94.6</v>
      </c>
      <c r="I42" s="21">
        <f>SUMPRODUCT( (MPAC!$A$3:$A$1012=A42)*(MPAC!$B$3:$B$1012=C42)*(MPAC!$E$3:$E$1012=D42)*(MPAC!$C$3:$C$1012=F42)*(MPAC!$G$3:$G$1012) )</f>
        <v>-96.5</v>
      </c>
      <c r="J42" s="21">
        <v>0</v>
      </c>
      <c r="K42" s="21">
        <f t="shared" si="5"/>
        <v>-94.6</v>
      </c>
      <c r="L42" s="21">
        <f t="shared" si="5"/>
        <v>-96.5</v>
      </c>
      <c r="M42" s="41"/>
      <c r="N42" s="41"/>
      <c r="O42" s="36"/>
    </row>
    <row r="43" spans="1:15" x14ac:dyDescent="0.25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</v>
      </c>
      <c r="I43" s="21">
        <f>SUMPRODUCT( ('RC'!$A$3:$A$1000=A43)*('RC'!$B$3:$B$1000=C43)*('RC'!$E$3:$E$1000=D43)*('RC'!$C$3:$C$1000=F43)*('RC'!$H$3:$H$1000) )</f>
        <v>-97.8</v>
      </c>
      <c r="J43" s="21">
        <f>$D$3</f>
        <v>6.2</v>
      </c>
      <c r="K43" s="21">
        <f t="shared" si="5"/>
        <v>-91.3</v>
      </c>
      <c r="L43" s="21">
        <f t="shared" si="5"/>
        <v>-91.6</v>
      </c>
      <c r="M43" s="41">
        <f>ABS(K43-K42)</f>
        <v>3.2999999999999972</v>
      </c>
      <c r="N43" s="41">
        <f>ABS(L43-L42)</f>
        <v>4.9000000000000057</v>
      </c>
      <c r="O43" s="36"/>
    </row>
    <row r="44" spans="1:15" x14ac:dyDescent="0.25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('RC+CE'!$A$3:$A$1000=A44)*('RC+CE'!$B$3:$B$1000=C44)*('RC+CE'!$E$3:$E$1000=D44)*('RC+CE'!$C$3:$C$1000=F44)*('RC+CE'!$F$3:$F$1000) )</f>
        <v>-94.3</v>
      </c>
      <c r="I44" s="21">
        <f>SUMPRODUCT( ('RC+CE'!$A$3:$A$1000=A44)*('RC+CE'!$B$3:$B$1000=C44)*('RC+CE'!$E$3:$E$1000=D44)*('RC+CE'!$C$3:$C$1000=F44)*('RC+CE'!$H$3:$H$1000) )</f>
        <v>-95.9</v>
      </c>
      <c r="J44" s="21">
        <f>$G$3</f>
        <v>-0.2</v>
      </c>
      <c r="K44" s="21">
        <f t="shared" si="5"/>
        <v>-94.5</v>
      </c>
      <c r="L44" s="21">
        <f t="shared" si="5"/>
        <v>-96.100000000000009</v>
      </c>
      <c r="M44" s="41">
        <f>ABS(K44-K42)</f>
        <v>9.9999999999994316E-2</v>
      </c>
      <c r="N44" s="41">
        <f>ABS(L44-L42)</f>
        <v>0.39999999999999147</v>
      </c>
      <c r="O44" s="36"/>
    </row>
    <row r="45" spans="1:15" x14ac:dyDescent="0.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5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5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6">CONCATENATE(B47," ",C47," ",D47)</f>
        <v xml:space="preserve">MPAC UMa L  45                 </v>
      </c>
      <c r="F47" s="18" t="s">
        <v>8</v>
      </c>
      <c r="G47" s="18" t="str">
        <f t="shared" ref="G47:G57" si="7">CONCATENATE(E47," ",F47)</f>
        <v>MPAC UMa L  45                  XT1080</v>
      </c>
      <c r="H47" s="19">
        <f>SUMPRODUCT( (MPAC!$A$3:$A$1012=A47)*(MPAC!$B$3:$B$1012=C47)*(MPAC!$E$3:$E$1012=D47)*(MPAC!$C$3:$C$1012=F47)*(MPAC!$F$3:$F$1012) )</f>
        <v>-89.1</v>
      </c>
      <c r="I47" s="19">
        <f>SUMPRODUCT( (MPAC!$A$3:$A$1012=A47)*(MPAC!$B$3:$B$1012=C47)*(MPAC!$E$3:$E$1012=D47)*(MPAC!$C$3:$C$1012=F47)*(MPAC!$G$3:$G$1012) )</f>
        <v>-91.3</v>
      </c>
      <c r="J47" s="19">
        <v>0</v>
      </c>
      <c r="K47" s="19">
        <f>H47+$J47</f>
        <v>-89.1</v>
      </c>
      <c r="L47" s="19">
        <f>I47+$J47</f>
        <v>-91.3</v>
      </c>
      <c r="M47" s="39"/>
      <c r="N47" s="39"/>
      <c r="O47" s="36"/>
    </row>
    <row r="48" spans="1:15" x14ac:dyDescent="0.25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</v>
      </c>
      <c r="I48" s="19">
        <f>SUMPRODUCT( ('RC'!$A$3:$A$1000=A48)*('RC'!$B$3:$B$1000=C48)*('RC'!$E$3:$E$1000=D48)*('RC'!$C$3:$C$1000=F48)*('RC'!$H$3:$H$1000) )</f>
        <v>-99.1</v>
      </c>
      <c r="J48" s="19">
        <f>$D$3</f>
        <v>6.2</v>
      </c>
      <c r="K48" s="19">
        <f t="shared" ref="K48:L57" si="8">H48+$J48</f>
        <v>-92.6</v>
      </c>
      <c r="L48" s="19">
        <f t="shared" si="8"/>
        <v>-92.899999999999991</v>
      </c>
      <c r="M48" s="39">
        <f>ABS(K48-K47)</f>
        <v>3.5</v>
      </c>
      <c r="N48" s="39">
        <f>ABS(L48-L47)</f>
        <v>1.5999999999999943</v>
      </c>
      <c r="O48" s="36"/>
    </row>
    <row r="49" spans="1:15" x14ac:dyDescent="0.25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('RC+CE'!$A$3:$A$1000=A49)*('RC+CE'!$B$3:$B$1000=C49)*('RC+CE'!$E$3:$E$1000=D49)*('RC+CE'!$C$3:$C$1000=F49)*('RC+CE'!$F$3:$F$1000) )</f>
        <v>-88.7</v>
      </c>
      <c r="I49" s="19">
        <f>SUMPRODUCT( ('RC+CE'!$A$3:$A$1000=A49)*('RC+CE'!$B$3:$B$1000=C49)*('RC+CE'!$E$3:$E$1000=D49)*('RC+CE'!$C$3:$C$1000=F49)*('RC+CE'!$H$3:$H$1000) )</f>
        <v>-91.1</v>
      </c>
      <c r="J49" s="19">
        <f>$G$3</f>
        <v>-0.2</v>
      </c>
      <c r="K49" s="19">
        <f t="shared" si="8"/>
        <v>-88.9</v>
      </c>
      <c r="L49" s="19">
        <f t="shared" si="8"/>
        <v>-91.3</v>
      </c>
      <c r="M49" s="39">
        <f>ABS(K49-K47)</f>
        <v>0.19999999999998863</v>
      </c>
      <c r="N49" s="39">
        <f>ABS(L49-L47)</f>
        <v>0</v>
      </c>
      <c r="O49" s="36"/>
    </row>
    <row r="50" spans="1:15" x14ac:dyDescent="0.25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6"/>
        <v xml:space="preserve">RTS UMa L  45                 </v>
      </c>
      <c r="F50" s="18" t="s">
        <v>8</v>
      </c>
      <c r="G50" s="18" t="str">
        <f t="shared" si="7"/>
        <v>RTS UMa L  45                  XT1080</v>
      </c>
      <c r="H50" s="19">
        <f>SUMPRODUCT( (RTS!$A$3:$A$1008=A50)*(RTS!$B$3:$B$1008=C50)*(RTS!$E$3:$E$1008=D50)*(RTS!$C$3:$C$1008=F50)*(RTS!$F$3:$F$1008) )</f>
        <v>-90</v>
      </c>
      <c r="I50" s="19">
        <f>SUMPRODUCT( (RTS!$A$3:$A$1008=A50)*(RTS!$B$3:$B$1008=C50)*(RTS!$E$3:$E$1008=D50)*(RTS!$C$3:$C$1008=F50)*(RTS!$G$3:$G$1008) )</f>
        <v>-92</v>
      </c>
      <c r="J50" s="19">
        <f>$J$3</f>
        <v>0</v>
      </c>
      <c r="K50" s="19">
        <f t="shared" si="8"/>
        <v>-90</v>
      </c>
      <c r="L50" s="19">
        <f t="shared" si="8"/>
        <v>-92</v>
      </c>
      <c r="M50" s="39">
        <f>ABS(K50-K47)</f>
        <v>0.90000000000000568</v>
      </c>
      <c r="N50" s="39">
        <f>ABS(L50-L47)</f>
        <v>0.70000000000000284</v>
      </c>
      <c r="O50" s="36"/>
    </row>
    <row r="51" spans="1:15" x14ac:dyDescent="0.25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6"/>
        <v xml:space="preserve">MPAC UMa L  45                 </v>
      </c>
      <c r="F51" s="6" t="s">
        <v>20</v>
      </c>
      <c r="G51" s="6" t="str">
        <f t="shared" si="7"/>
        <v>MPAC UMa L  45                  XT1096</v>
      </c>
      <c r="H51" s="7">
        <f>SUMPRODUCT( (MPAC!$A$3:$A$1012=A51)*(MPAC!$B$3:$B$1012=C51)*(MPAC!$E$3:$E$1012=D51)*(MPAC!$C$3:$C$1012=F51)*(MPAC!$F$3:$F$1012) )</f>
        <v>-91.2</v>
      </c>
      <c r="I51" s="7">
        <f>SUMPRODUCT( (MPAC!$A$3:$A$1012=A51)*(MPAC!$B$3:$B$1012=C51)*(MPAC!$E$3:$E$1012=D51)*(MPAC!$C$3:$C$1012=F51)*(MPAC!$G$3:$G$1012) )</f>
        <v>-93.2</v>
      </c>
      <c r="J51" s="7">
        <v>0</v>
      </c>
      <c r="K51" s="7">
        <f t="shared" si="8"/>
        <v>-91.2</v>
      </c>
      <c r="L51" s="7">
        <f t="shared" si="8"/>
        <v>-93.2</v>
      </c>
      <c r="M51" s="40"/>
      <c r="N51" s="40"/>
      <c r="O51" s="36"/>
    </row>
    <row r="52" spans="1:15" x14ac:dyDescent="0.25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</v>
      </c>
      <c r="I52" s="7">
        <f>SUMPRODUCT( ('RC'!$A$3:$A$1000=A52)*('RC'!$B$3:$B$1000=C52)*('RC'!$E$3:$E$1000=D52)*('RC'!$C$3:$C$1000=F52)*('RC'!$H$3:$H$1000) )</f>
        <v>-99.3</v>
      </c>
      <c r="J52" s="7">
        <f>$D$3</f>
        <v>6.2</v>
      </c>
      <c r="K52" s="7">
        <f t="shared" si="8"/>
        <v>-92.8</v>
      </c>
      <c r="L52" s="7">
        <f t="shared" si="8"/>
        <v>-93.1</v>
      </c>
      <c r="M52" s="40">
        <f>ABS(K52-K51)</f>
        <v>1.5999999999999943</v>
      </c>
      <c r="N52" s="40">
        <f>ABS(L52-L51)</f>
        <v>0.10000000000000853</v>
      </c>
      <c r="O52" s="36"/>
    </row>
    <row r="53" spans="1:15" x14ac:dyDescent="0.25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('RC+CE'!$A$3:$A$1000=A53)*('RC+CE'!$B$3:$B$1000=C53)*('RC+CE'!$E$3:$E$1000=D53)*('RC+CE'!$C$3:$C$1000=F53)*('RC+CE'!$F$3:$F$1000) )</f>
        <v>-90.8</v>
      </c>
      <c r="I53" s="7">
        <f>SUMPRODUCT( ('RC+CE'!$A$3:$A$1000=A53)*('RC+CE'!$B$3:$B$1000=C53)*('RC+CE'!$E$3:$E$1000=D53)*('RC+CE'!$C$3:$C$1000=F53)*('RC+CE'!$H$3:$H$1000) )</f>
        <v>-92.8</v>
      </c>
      <c r="J53" s="7">
        <f>$G$3</f>
        <v>-0.2</v>
      </c>
      <c r="K53" s="7">
        <f t="shared" si="8"/>
        <v>-91</v>
      </c>
      <c r="L53" s="7">
        <f t="shared" si="8"/>
        <v>-93</v>
      </c>
      <c r="M53" s="40">
        <f>ABS(K53-K51)</f>
        <v>0.20000000000000284</v>
      </c>
      <c r="N53" s="40">
        <f>ABS(L53-L51)</f>
        <v>0.20000000000000284</v>
      </c>
      <c r="O53" s="36"/>
    </row>
    <row r="54" spans="1:15" x14ac:dyDescent="0.25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6"/>
        <v xml:space="preserve">RTS UMa L  45                 </v>
      </c>
      <c r="F54" s="6" t="s">
        <v>20</v>
      </c>
      <c r="G54" s="6" t="str">
        <f t="shared" si="7"/>
        <v>RTS UMa L  45                  XT1096</v>
      </c>
      <c r="H54" s="7">
        <f>SUMPRODUCT( (RTS!$A$3:$A$1008=A54)*(RTS!$B$3:$B$1008=C54)*(RTS!$E$3:$E$1008=D54)*(RTS!$C$3:$C$1008=F54)*(RTS!$F$3:$F$1008) )</f>
        <v>-91.8</v>
      </c>
      <c r="I54" s="7">
        <f>SUMPRODUCT( (RTS!$A$3:$A$1008=A54)*(RTS!$B$3:$B$1008=C54)*(RTS!$E$3:$E$1008=D54)*(RTS!$C$3:$C$1008=F54)*(RTS!$G$3:$G$1008) )</f>
        <v>-93.8</v>
      </c>
      <c r="J54" s="7">
        <f>$J$3</f>
        <v>0</v>
      </c>
      <c r="K54" s="7">
        <f t="shared" si="8"/>
        <v>-91.8</v>
      </c>
      <c r="L54" s="7">
        <f t="shared" si="8"/>
        <v>-93.8</v>
      </c>
      <c r="M54" s="40">
        <f>ABS(K54-K51)</f>
        <v>0.59999999999999432</v>
      </c>
      <c r="N54" s="40">
        <f>ABS(L54-L51)</f>
        <v>0.59999999999999432</v>
      </c>
      <c r="O54" s="36"/>
    </row>
    <row r="55" spans="1:15" x14ac:dyDescent="0.25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6"/>
        <v xml:space="preserve">MPAC UMa L  45                 </v>
      </c>
      <c r="F55" s="20" t="s">
        <v>21</v>
      </c>
      <c r="G55" s="20" t="str">
        <f t="shared" si="7"/>
        <v>MPAC UMa L  45                  Z3</v>
      </c>
      <c r="H55" s="21">
        <f>SUMPRODUCT( (MPAC!$A$3:$A$1012=A55)*(MPAC!$B$3:$B$1012=C55)*(MPAC!$E$3:$E$1012=D55)*(MPAC!$C$3:$C$1012=F55)*(MPAC!$F$3:$F$1012) )</f>
        <v>-88.3</v>
      </c>
      <c r="I55" s="21">
        <f>SUMPRODUCT( (MPAC!$A$3:$A$1012=A55)*(MPAC!$B$3:$B$1012=C55)*(MPAC!$E$3:$E$1012=D55)*(MPAC!$C$3:$C$1012=F55)*(MPAC!$G$3:$G$1012) )</f>
        <v>-90.5</v>
      </c>
      <c r="J55" s="21">
        <v>0</v>
      </c>
      <c r="K55" s="21">
        <f t="shared" si="8"/>
        <v>-88.3</v>
      </c>
      <c r="L55" s="21">
        <f t="shared" si="8"/>
        <v>-90.5</v>
      </c>
      <c r="M55" s="41"/>
      <c r="N55" s="41"/>
      <c r="O55" s="36"/>
    </row>
    <row r="56" spans="1:15" x14ac:dyDescent="0.25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</v>
      </c>
      <c r="I56" s="21">
        <f>SUMPRODUCT( ('RC'!$A$3:$A$1000=A56)*('RC'!$B$3:$B$1000=C56)*('RC'!$E$3:$E$1000=D56)*('RC'!$C$3:$C$1000=F56)*('RC'!$H$3:$H$1000) )</f>
        <v>-97.8</v>
      </c>
      <c r="J56" s="21">
        <f>$D$3</f>
        <v>6.2</v>
      </c>
      <c r="K56" s="21">
        <f t="shared" si="8"/>
        <v>-91.3</v>
      </c>
      <c r="L56" s="21">
        <f t="shared" si="8"/>
        <v>-91.6</v>
      </c>
      <c r="M56" s="41">
        <f>ABS(K56-K55)</f>
        <v>3</v>
      </c>
      <c r="N56" s="41">
        <f>ABS(L56-L55)</f>
        <v>1.0999999999999943</v>
      </c>
      <c r="O56" s="36"/>
    </row>
    <row r="57" spans="1:15" x14ac:dyDescent="0.25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('RC+CE'!$A$3:$A$1000=A57)*('RC+CE'!$B$3:$B$1000=C57)*('RC+CE'!$E$3:$E$1000=D57)*('RC+CE'!$C$3:$C$1000=F57)*('RC+CE'!$F$3:$F$1000) )</f>
        <v>-88</v>
      </c>
      <c r="I57" s="21">
        <f>SUMPRODUCT( ('RC+CE'!$A$3:$A$1000=A57)*('RC+CE'!$B$3:$B$1000=C57)*('RC+CE'!$E$3:$E$1000=D57)*('RC+CE'!$C$3:$C$1000=F57)*('RC+CE'!$H$3:$H$1000) )</f>
        <v>-90.8</v>
      </c>
      <c r="J57" s="21">
        <f>$G$3</f>
        <v>-0.2</v>
      </c>
      <c r="K57" s="21">
        <f t="shared" si="8"/>
        <v>-88.2</v>
      </c>
      <c r="L57" s="21">
        <f t="shared" si="8"/>
        <v>-91</v>
      </c>
      <c r="M57" s="41">
        <f>ABS(K57-K55)</f>
        <v>9.9999999999994316E-2</v>
      </c>
      <c r="N57" s="41">
        <f>ABS(L57-L55)</f>
        <v>0.5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5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5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9">CONCATENATE(B60," ",C60," ",D60)</f>
        <v xml:space="preserve">MPAC UMi L  45                 </v>
      </c>
      <c r="F60" s="18" t="s">
        <v>8</v>
      </c>
      <c r="G60" s="18" t="str">
        <f t="shared" ref="G60:G70" si="10">CONCATENATE(E60," ",F60)</f>
        <v>MPAC UMi L  45                  XT1080</v>
      </c>
      <c r="H60" s="19">
        <f>SUMPRODUCT( (MPAC!$A$3:$A$1012=A60)*(MPAC!$B$3:$B$1012=C60)*(MPAC!$E$3:$E$1012=D60)*(MPAC!$C$3:$C$1012=F60)*(MPAC!$F$3:$F$1012) )</f>
        <v>-94.4</v>
      </c>
      <c r="I60" s="19">
        <f>SUMPRODUCT( (MPAC!$A$3:$A$1012=A60)*(MPAC!$B$3:$B$1012=C60)*(MPAC!$E$3:$E$1012=D60)*(MPAC!$C$3:$C$1012=F60)*(MPAC!$G$3:$G$1012) )</f>
        <v>-96.4</v>
      </c>
      <c r="J60" s="19">
        <v>0</v>
      </c>
      <c r="K60" s="19">
        <f>H60+$J60</f>
        <v>-94.4</v>
      </c>
      <c r="L60" s="19">
        <f>I60+$J60</f>
        <v>-96.4</v>
      </c>
      <c r="M60" s="39"/>
      <c r="N60" s="39"/>
      <c r="O60" s="36"/>
    </row>
    <row r="61" spans="1:15" x14ac:dyDescent="0.25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</v>
      </c>
      <c r="I61" s="19">
        <f>SUMPRODUCT( ('RC'!$A$3:$A$1000=A61)*('RC'!$B$3:$B$1000=C61)*('RC'!$E$3:$E$1000=D61)*('RC'!$C$3:$C$1000=F61)*('RC'!$H$3:$H$1000) )</f>
        <v>-99.1</v>
      </c>
      <c r="J61" s="19">
        <f>$D$3</f>
        <v>6.2</v>
      </c>
      <c r="K61" s="19">
        <f t="shared" ref="K61:L70" si="11">H61+$J61</f>
        <v>-92.6</v>
      </c>
      <c r="L61" s="19">
        <f t="shared" si="11"/>
        <v>-92.899999999999991</v>
      </c>
      <c r="M61" s="39">
        <f>ABS(K61-K60)</f>
        <v>1.8000000000000114</v>
      </c>
      <c r="N61" s="39">
        <f>ABS(L61-L60)</f>
        <v>3.5000000000000142</v>
      </c>
      <c r="O61" s="36"/>
    </row>
    <row r="62" spans="1:15" x14ac:dyDescent="0.25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('RC+CE'!$A$3:$A$1000=A62)*('RC+CE'!$B$3:$B$1000=C62)*('RC+CE'!$E$3:$E$1000=D62)*('RC+CE'!$C$3:$C$1000=F62)*('RC+CE'!$F$3:$F$1000) )</f>
        <v>-94.5</v>
      </c>
      <c r="I62" s="19">
        <f>SUMPRODUCT( ('RC+CE'!$A$3:$A$1000=A62)*('RC+CE'!$B$3:$B$1000=C62)*('RC+CE'!$E$3:$E$1000=D62)*('RC+CE'!$C$3:$C$1000=F62)*('RC+CE'!$H$3:$H$1000) )</f>
        <v>-96.1</v>
      </c>
      <c r="J62" s="19">
        <f>$G$3</f>
        <v>-0.2</v>
      </c>
      <c r="K62" s="19">
        <f t="shared" si="11"/>
        <v>-94.7</v>
      </c>
      <c r="L62" s="19">
        <f t="shared" si="11"/>
        <v>-96.3</v>
      </c>
      <c r="M62" s="39">
        <f>ABS(K62-K60)</f>
        <v>0.29999999999999716</v>
      </c>
      <c r="N62" s="39">
        <f>ABS(L62-L60)</f>
        <v>0.10000000000000853</v>
      </c>
      <c r="O62" s="36"/>
    </row>
    <row r="63" spans="1:15" x14ac:dyDescent="0.25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9"/>
        <v xml:space="preserve">RTS UMi L  45                 </v>
      </c>
      <c r="F63" s="18" t="s">
        <v>8</v>
      </c>
      <c r="G63" s="18" t="str">
        <f t="shared" si="10"/>
        <v>RTS UMi L  45                  XT1080</v>
      </c>
      <c r="H63" s="19">
        <f>SUMPRODUCT( (RTS!$A$3:$A$1008=A63)*(RTS!$B$3:$B$1008=C63)*(RTS!$E$3:$E$1008=D63)*(RTS!$C$3:$C$1008=F63)*(RTS!$F$3:$F$1008) )</f>
        <v>-94.4</v>
      </c>
      <c r="I63" s="19">
        <f>SUMPRODUCT( (RTS!$A$3:$A$1008=A63)*(RTS!$B$3:$B$1008=C63)*(RTS!$E$3:$E$1008=D63)*(RTS!$C$3:$C$1008=F63)*(RTS!$G$3:$G$1008) )</f>
        <v>-96.3</v>
      </c>
      <c r="J63" s="19">
        <f>$J$3</f>
        <v>0</v>
      </c>
      <c r="K63" s="19">
        <f t="shared" si="11"/>
        <v>-94.4</v>
      </c>
      <c r="L63" s="19">
        <f t="shared" si="11"/>
        <v>-96.3</v>
      </c>
      <c r="M63" s="39">
        <f>ABS(K63-K60)</f>
        <v>0</v>
      </c>
      <c r="N63" s="39">
        <f>ABS(L63-L60)</f>
        <v>0.10000000000000853</v>
      </c>
      <c r="O63" s="36"/>
    </row>
    <row r="64" spans="1:15" x14ac:dyDescent="0.25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9"/>
        <v xml:space="preserve">MPAC UMi L  45                 </v>
      </c>
      <c r="F64" s="6" t="s">
        <v>20</v>
      </c>
      <c r="G64" s="6" t="str">
        <f t="shared" si="10"/>
        <v>MPAC UMi L  45                  XT1096</v>
      </c>
      <c r="H64" s="7">
        <f>SUMPRODUCT( (MPAC!$A$3:$A$1012=A64)*(MPAC!$B$3:$B$1012=C64)*(MPAC!$E$3:$E$1012=D64)*(MPAC!$C$3:$C$1012=F64)*(MPAC!$F$3:$F$1012) )</f>
        <v>-96</v>
      </c>
      <c r="I64" s="7">
        <f>SUMPRODUCT( (MPAC!$A$3:$A$1012=A64)*(MPAC!$B$3:$B$1012=C64)*(MPAC!$E$3:$E$1012=D64)*(MPAC!$C$3:$C$1012=F64)*(MPAC!$G$3:$G$1012) )</f>
        <v>-98</v>
      </c>
      <c r="J64" s="7">
        <v>0</v>
      </c>
      <c r="K64" s="7">
        <f t="shared" si="11"/>
        <v>-96</v>
      </c>
      <c r="L64" s="7">
        <f t="shared" si="11"/>
        <v>-98</v>
      </c>
      <c r="M64" s="40"/>
      <c r="N64" s="40"/>
      <c r="O64" s="36"/>
    </row>
    <row r="65" spans="1:15" x14ac:dyDescent="0.25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</v>
      </c>
      <c r="I65" s="7">
        <f>SUMPRODUCT( ('RC'!$A$3:$A$1000=A65)*('RC'!$B$3:$B$1000=C65)*('RC'!$E$3:$E$1000=D65)*('RC'!$C$3:$C$1000=F65)*('RC'!$H$3:$H$1000) )</f>
        <v>-99.3</v>
      </c>
      <c r="J65" s="7">
        <f>$D$3</f>
        <v>6.2</v>
      </c>
      <c r="K65" s="7">
        <f t="shared" si="11"/>
        <v>-92.8</v>
      </c>
      <c r="L65" s="7">
        <f t="shared" si="11"/>
        <v>-93.1</v>
      </c>
      <c r="M65" s="40">
        <f>ABS(K65-K64)</f>
        <v>3.2000000000000028</v>
      </c>
      <c r="N65" s="40">
        <f>ABS(L65-L64)</f>
        <v>4.9000000000000057</v>
      </c>
      <c r="O65" s="36"/>
    </row>
    <row r="66" spans="1:15" x14ac:dyDescent="0.25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('RC+CE'!$A$3:$A$1000=A66)*('RC+CE'!$B$3:$B$1000=C66)*('RC+CE'!$E$3:$E$1000=D66)*('RC+CE'!$C$3:$C$1000=F66)*('RC+CE'!$F$3:$F$1000) )</f>
        <v>-96.1</v>
      </c>
      <c r="I66" s="7">
        <f>SUMPRODUCT( ('RC+CE'!$A$3:$A$1000=A66)*('RC+CE'!$B$3:$B$1000=C66)*('RC+CE'!$E$3:$E$1000=D66)*('RC+CE'!$C$3:$C$1000=F66)*('RC+CE'!$H$3:$H$1000) )</f>
        <v>-97.6</v>
      </c>
      <c r="J66" s="7">
        <f>$G$3</f>
        <v>-0.2</v>
      </c>
      <c r="K66" s="7">
        <f t="shared" si="11"/>
        <v>-96.3</v>
      </c>
      <c r="L66" s="7">
        <f t="shared" si="11"/>
        <v>-97.8</v>
      </c>
      <c r="M66" s="40">
        <f>ABS(K66-K64)</f>
        <v>0.29999999999999716</v>
      </c>
      <c r="N66" s="40">
        <f>ABS(L66-L64)</f>
        <v>0.20000000000000284</v>
      </c>
      <c r="O66" s="36"/>
    </row>
    <row r="67" spans="1:15" x14ac:dyDescent="0.25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9"/>
        <v xml:space="preserve">RTS UMi L  45                 </v>
      </c>
      <c r="F67" s="6" t="s">
        <v>20</v>
      </c>
      <c r="G67" s="6" t="str">
        <f t="shared" si="10"/>
        <v>RTS UMi L  45                  XT1096</v>
      </c>
      <c r="H67" s="7">
        <f>SUMPRODUCT( (RTS!$A$3:$A$1008=A67)*(RTS!$B$3:$B$1008=C67)*(RTS!$E$3:$E$1008=D67)*(RTS!$C$3:$C$1008=F67)*(RTS!$F$3:$F$1008) )</f>
        <v>-96.3</v>
      </c>
      <c r="I67" s="7">
        <f>SUMPRODUCT( (RTS!$A$3:$A$1008=A67)*(RTS!$B$3:$B$1008=C67)*(RTS!$E$3:$E$1008=D67)*(RTS!$C$3:$C$1008=F67)*(RTS!$G$3:$G$1008) )</f>
        <v>-98.3</v>
      </c>
      <c r="J67" s="7">
        <f>$J$3</f>
        <v>0</v>
      </c>
      <c r="K67" s="7">
        <f t="shared" si="11"/>
        <v>-96.3</v>
      </c>
      <c r="L67" s="7">
        <f t="shared" si="11"/>
        <v>-98.3</v>
      </c>
      <c r="M67" s="40">
        <f>ABS(K67-K64)</f>
        <v>0.29999999999999716</v>
      </c>
      <c r="N67" s="40">
        <f>ABS(L67-L64)</f>
        <v>0.29999999999999716</v>
      </c>
      <c r="O67" s="36"/>
    </row>
    <row r="68" spans="1:15" x14ac:dyDescent="0.25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9"/>
        <v xml:space="preserve">MPAC UMi L  45                 </v>
      </c>
      <c r="F68" s="20" t="s">
        <v>21</v>
      </c>
      <c r="G68" s="20" t="str">
        <f t="shared" si="10"/>
        <v>MPAC UMi L  45                  Z3</v>
      </c>
      <c r="H68" s="21">
        <f>SUMPRODUCT( (MPAC!$A$3:$A$1012=A68)*(MPAC!$B$3:$B$1012=C68)*(MPAC!$E$3:$E$1012=D68)*(MPAC!$C$3:$C$1012=F68)*(MPAC!$F$3:$F$1012) )</f>
        <v>-93.5</v>
      </c>
      <c r="I68" s="21">
        <f>SUMPRODUCT( (MPAC!$A$3:$A$1012=A68)*(MPAC!$B$3:$B$1012=C68)*(MPAC!$E$3:$E$1012=D68)*(MPAC!$C$3:$C$1012=F68)*(MPAC!$G$3:$G$1012) )</f>
        <v>-95.5</v>
      </c>
      <c r="J68" s="21">
        <v>0</v>
      </c>
      <c r="K68" s="21">
        <f t="shared" si="11"/>
        <v>-93.5</v>
      </c>
      <c r="L68" s="21">
        <f t="shared" si="11"/>
        <v>-95.5</v>
      </c>
      <c r="M68" s="41"/>
      <c r="N68" s="41"/>
      <c r="O68" s="36"/>
    </row>
    <row r="69" spans="1:15" x14ac:dyDescent="0.25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</v>
      </c>
      <c r="I69" s="21">
        <f>SUMPRODUCT( ('RC'!$A$3:$A$1000=A69)*('RC'!$B$3:$B$1000=C69)*('RC'!$E$3:$E$1000=D69)*('RC'!$C$3:$C$1000=F69)*('RC'!$H$3:$H$1000) )</f>
        <v>-97.8</v>
      </c>
      <c r="J69" s="21">
        <f>$D$3</f>
        <v>6.2</v>
      </c>
      <c r="K69" s="21">
        <f t="shared" si="11"/>
        <v>-91.3</v>
      </c>
      <c r="L69" s="21">
        <f t="shared" si="11"/>
        <v>-91.6</v>
      </c>
      <c r="M69" s="41">
        <f>ABS(K69-K68)</f>
        <v>2.2000000000000028</v>
      </c>
      <c r="N69" s="41">
        <f>ABS(L69-L68)</f>
        <v>3.9000000000000057</v>
      </c>
      <c r="O69" s="36"/>
    </row>
    <row r="70" spans="1:15" x14ac:dyDescent="0.25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('RC+CE'!$A$3:$A$1000=A70)*('RC+CE'!$B$3:$B$1000=C70)*('RC+CE'!$E$3:$E$1000=D70)*('RC+CE'!$C$3:$C$1000=F70)*('RC+CE'!$F$3:$F$1000) )</f>
        <v>-94.3</v>
      </c>
      <c r="I70" s="21">
        <f>SUMPRODUCT( ('RC+CE'!$A$3:$A$1000=A70)*('RC+CE'!$B$3:$B$1000=C70)*('RC+CE'!$E$3:$E$1000=D70)*('RC+CE'!$C$3:$C$1000=F70)*('RC+CE'!$H$3:$H$1000) )</f>
        <v>-95.9</v>
      </c>
      <c r="J70" s="21">
        <f>$G$3</f>
        <v>-0.2</v>
      </c>
      <c r="K70" s="21">
        <f t="shared" si="11"/>
        <v>-94.5</v>
      </c>
      <c r="L70" s="21">
        <f t="shared" si="11"/>
        <v>-96.100000000000009</v>
      </c>
      <c r="M70" s="41">
        <f>ABS(K70-K68)</f>
        <v>1</v>
      </c>
      <c r="N70" s="41">
        <f>ABS(L70-L68)</f>
        <v>0.60000000000000853</v>
      </c>
      <c r="O70" s="36"/>
    </row>
    <row r="71" spans="1:15" x14ac:dyDescent="0.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5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5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12">CONCATENATE(B73," ",C73," ",D73)</f>
        <v xml:space="preserve">MPAC UMa P  45                 </v>
      </c>
      <c r="F73" s="22" t="s">
        <v>47</v>
      </c>
      <c r="G73" s="22" t="str">
        <f t="shared" ref="G73:G83" si="13">CONCATENATE(E73," ",F73)</f>
        <v>MPAC UMa P  45                  S4</v>
      </c>
      <c r="H73" s="23">
        <f>SUMPRODUCT( (MPAC!$A$3:$A$1012=A73)*(MPAC!$B$3:$B$1012=C73)*(MPAC!$E$3:$E$1012=D73)*(MPAC!$C$3:$C$1012=F73)*(MPAC!$F$3:$F$1012) )</f>
        <v>-85.9</v>
      </c>
      <c r="I73" s="23">
        <f>SUMPRODUCT( (MPAC!$A$3:$A$1012=A73)*(MPAC!$B$3:$B$1012=C73)*(MPAC!$E$3:$E$1012=D73)*(MPAC!$C$3:$C$1012=F73)*(MPAC!$G$3:$G$1012) )</f>
        <v>-88</v>
      </c>
      <c r="J73" s="23">
        <v>0</v>
      </c>
      <c r="K73" s="23">
        <f>H73+$J73</f>
        <v>-85.9</v>
      </c>
      <c r="L73" s="23">
        <f>I73+$J73</f>
        <v>-88</v>
      </c>
      <c r="M73" s="23"/>
      <c r="N73" s="43"/>
      <c r="O73" s="36"/>
    </row>
    <row r="74" spans="1:15" x14ac:dyDescent="0.25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</v>
      </c>
      <c r="I74" s="23">
        <f>SUMPRODUCT( ('RC'!$A$3:$A$1000=A74)*('RC'!$B$3:$B$1000=C74)*('RC'!$E$3:$E$1000=D74)*('RC'!$C$3:$C$1000=F74)*('RC'!$H$3:$H$1000) )</f>
        <v>-99.6</v>
      </c>
      <c r="J74" s="23">
        <f>$D$4</f>
        <v>8.6999999999999993</v>
      </c>
      <c r="K74" s="23">
        <f t="shared" ref="K74:L83" si="14">H74+$J74</f>
        <v>-90.399999999999991</v>
      </c>
      <c r="L74" s="23">
        <f t="shared" si="14"/>
        <v>-90.899999999999991</v>
      </c>
      <c r="M74" s="23">
        <f>ABS(K74-K73)</f>
        <v>4.4999999999999858</v>
      </c>
      <c r="N74" s="43">
        <f>ABS(L74-L73)</f>
        <v>2.8999999999999915</v>
      </c>
      <c r="O74" s="36"/>
    </row>
    <row r="75" spans="1:15" x14ac:dyDescent="0.25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('RC+CE'!$A$3:$A$1000=A75)*('RC+CE'!$B$3:$B$1000=C75)*('RC+CE'!$E$3:$E$1000=D75)*('RC+CE'!$C$3:$C$1000=F75)*('RC+CE'!$F$3:$F$1000) )</f>
        <v>-89.2</v>
      </c>
      <c r="I75" s="23">
        <f>SUMPRODUCT( ('RC+CE'!$A$3:$A$1000=A75)*('RC+CE'!$B$3:$B$1000=C75)*('RC+CE'!$E$3:$E$1000=D75)*('RC+CE'!$C$3:$C$1000=F75)*('RC+CE'!$H$3:$H$1000) )</f>
        <v>-91.1</v>
      </c>
      <c r="J75" s="23">
        <f>$G$4</f>
        <v>2.2000000000000002</v>
      </c>
      <c r="K75" s="23">
        <f t="shared" si="14"/>
        <v>-87</v>
      </c>
      <c r="L75" s="23">
        <f t="shared" si="14"/>
        <v>-88.899999999999991</v>
      </c>
      <c r="M75" s="23">
        <f>ABS(K75-K73)</f>
        <v>1.0999999999999943</v>
      </c>
      <c r="N75" s="43">
        <f>ABS(L75-L73)</f>
        <v>0.89999999999999147</v>
      </c>
      <c r="O75" s="36"/>
    </row>
    <row r="76" spans="1:15" x14ac:dyDescent="0.25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12"/>
        <v xml:space="preserve">RTS UMa P  45                 </v>
      </c>
      <c r="F76" s="22" t="s">
        <v>47</v>
      </c>
      <c r="G76" s="22" t="str">
        <f t="shared" si="13"/>
        <v>RTS UMa P  45                  S4</v>
      </c>
      <c r="H76" s="23">
        <f>SUMPRODUCT( (RTS!$A$3:$A$1008=A76)*(RTS!$B$3:$B$1008=C76)*(RTS!$E$3:$E$1008=D76)*(RTS!$C$3:$C$1008=F76)*(RTS!$F$3:$F$1008) )</f>
        <v>-87.2</v>
      </c>
      <c r="I76" s="23">
        <f>SUMPRODUCT( (RTS!$A$3:$A$1008=A76)*(RTS!$B$3:$B$1008=C76)*(RTS!$E$3:$E$1008=D76)*(RTS!$C$3:$C$1008=F76)*(RTS!$G$3:$G$1008) )</f>
        <v>-89.5</v>
      </c>
      <c r="J76" s="23">
        <f>$J$4</f>
        <v>0</v>
      </c>
      <c r="K76" s="23">
        <f t="shared" si="14"/>
        <v>-87.2</v>
      </c>
      <c r="L76" s="23">
        <f t="shared" si="14"/>
        <v>-89.5</v>
      </c>
      <c r="M76" s="23">
        <f>ABS(K76-K73)</f>
        <v>1.2999999999999972</v>
      </c>
      <c r="N76" s="43">
        <f>ABS(L76-L73)</f>
        <v>1.5</v>
      </c>
      <c r="O76" s="36"/>
    </row>
    <row r="77" spans="1:15" x14ac:dyDescent="0.25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12"/>
        <v xml:space="preserve">MPAC UMa P  45                 </v>
      </c>
      <c r="F77" s="8" t="s">
        <v>48</v>
      </c>
      <c r="G77" s="8" t="str">
        <f t="shared" si="13"/>
        <v>MPAC UMa P  45                  S6</v>
      </c>
      <c r="H77" s="9">
        <f>SUMPRODUCT( (MPAC!$A$3:$A$1012=A77)*(MPAC!$B$3:$B$1012=C77)*(MPAC!$E$3:$E$1012=D77)*(MPAC!$C$3:$C$1012=F77)*(MPAC!$F$3:$F$1012) )</f>
        <v>-91.6</v>
      </c>
      <c r="I77" s="9">
        <f>SUMPRODUCT( (MPAC!$A$3:$A$1012=A77)*(MPAC!$B$3:$B$1012=C77)*(MPAC!$E$3:$E$1012=D77)*(MPAC!$C$3:$C$1012=F77)*(MPAC!$G$3:$G$1012) )</f>
        <v>-93.7</v>
      </c>
      <c r="J77" s="9">
        <v>0</v>
      </c>
      <c r="K77" s="9">
        <f t="shared" si="14"/>
        <v>-91.6</v>
      </c>
      <c r="L77" s="9">
        <f t="shared" si="14"/>
        <v>-93.7</v>
      </c>
      <c r="M77" s="9"/>
      <c r="N77" s="44"/>
      <c r="O77" s="36"/>
    </row>
    <row r="78" spans="1:15" x14ac:dyDescent="0.25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</v>
      </c>
      <c r="I78" s="9">
        <f>SUMPRODUCT( ('RC'!$A$3:$A$1000=A78)*('RC'!$B$3:$B$1000=C78)*('RC'!$E$3:$E$1000=D78)*('RC'!$C$3:$C$1000=F78)*('RC'!$H$3:$H$1000) )</f>
        <v>-100.5</v>
      </c>
      <c r="J78" s="9">
        <f>$D$4</f>
        <v>8.6999999999999993</v>
      </c>
      <c r="K78" s="9">
        <f t="shared" si="14"/>
        <v>-91.5</v>
      </c>
      <c r="L78" s="9">
        <f t="shared" si="14"/>
        <v>-91.8</v>
      </c>
      <c r="M78" s="9">
        <f>ABS(K78-K77)</f>
        <v>9.9999999999994316E-2</v>
      </c>
      <c r="N78" s="44">
        <f>ABS(L78-L77)</f>
        <v>1.9000000000000057</v>
      </c>
      <c r="O78" s="36"/>
    </row>
    <row r="79" spans="1:15" x14ac:dyDescent="0.25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('RC+CE'!$A$3:$A$1000=A79)*('RC+CE'!$B$3:$B$1000=C79)*('RC+CE'!$E$3:$E$1000=D79)*('RC+CE'!$C$3:$C$1000=F79)*('RC+CE'!$F$3:$F$1000) )</f>
        <v>-91.5</v>
      </c>
      <c r="I79" s="9">
        <f>SUMPRODUCT( ('RC+CE'!$A$3:$A$1000=A79)*('RC+CE'!$B$3:$B$1000=C79)*('RC+CE'!$E$3:$E$1000=D79)*('RC+CE'!$C$3:$C$1000=F79)*('RC+CE'!$H$3:$H$1000) )</f>
        <v>-93.2</v>
      </c>
      <c r="J79" s="9">
        <f>$G$4</f>
        <v>2.2000000000000002</v>
      </c>
      <c r="K79" s="9">
        <f t="shared" si="14"/>
        <v>-89.3</v>
      </c>
      <c r="L79" s="9">
        <f t="shared" si="14"/>
        <v>-91</v>
      </c>
      <c r="M79" s="9">
        <f>ABS(K79-K77)</f>
        <v>2.2999999999999972</v>
      </c>
      <c r="N79" s="44">
        <f>ABS(L79-L77)</f>
        <v>2.7000000000000028</v>
      </c>
      <c r="O79" s="36"/>
    </row>
    <row r="80" spans="1:15" x14ac:dyDescent="0.25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12"/>
        <v xml:space="preserve">RTS UMa P  45                 </v>
      </c>
      <c r="F80" s="8" t="s">
        <v>48</v>
      </c>
      <c r="G80" s="8" t="str">
        <f t="shared" si="13"/>
        <v>RTS UMa P  45                  S6</v>
      </c>
      <c r="H80" s="9">
        <f>SUMPRODUCT( (RTS!$A$3:$A$1008=A80)*(RTS!$B$3:$B$1008=C80)*(RTS!$E$3:$E$1008=D80)*(RTS!$C$3:$C$1008=F80)*(RTS!$F$3:$F$1008) )</f>
        <v>-88.8</v>
      </c>
      <c r="I80" s="9">
        <f>SUMPRODUCT( (RTS!$A$3:$A$1008=A80)*(RTS!$B$3:$B$1008=C80)*(RTS!$E$3:$E$1008=D80)*(RTS!$C$3:$C$1008=F80)*(RTS!$G$3:$G$1008) )</f>
        <v>-90.7</v>
      </c>
      <c r="J80" s="9">
        <f>$J$4</f>
        <v>0</v>
      </c>
      <c r="K80" s="9">
        <f t="shared" si="14"/>
        <v>-88.8</v>
      </c>
      <c r="L80" s="9">
        <f t="shared" si="14"/>
        <v>-90.7</v>
      </c>
      <c r="M80" s="9">
        <f>ABS(K80-K77)</f>
        <v>2.7999999999999972</v>
      </c>
      <c r="N80" s="44">
        <f>ABS(L80-L77)</f>
        <v>3</v>
      </c>
      <c r="O80" s="36"/>
    </row>
    <row r="81" spans="1:15" x14ac:dyDescent="0.25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12"/>
        <v xml:space="preserve">MPAC UMa P  45                 </v>
      </c>
      <c r="F81" s="25" t="s">
        <v>21</v>
      </c>
      <c r="G81" s="25" t="str">
        <f t="shared" si="13"/>
        <v>MPAC UMa P  45                  Z3</v>
      </c>
      <c r="H81" s="26">
        <f>SUMPRODUCT( (MPAC!$A$3:$A$1012=A81)*(MPAC!$B$3:$B$1012=C81)*(MPAC!$E$3:$E$1012=D81)*(MPAC!$C$3:$C$1012=F81)*(MPAC!$F$3:$F$1012) )</f>
        <v>-90.1</v>
      </c>
      <c r="I81" s="26">
        <f>SUMPRODUCT( (MPAC!$A$3:$A$1012=A81)*(MPAC!$B$3:$B$1012=C81)*(MPAC!$E$3:$E$1012=D81)*(MPAC!$C$3:$C$1012=F81)*(MPAC!$G$3:$G$1012) )</f>
        <v>-92.1</v>
      </c>
      <c r="J81" s="26">
        <v>0</v>
      </c>
      <c r="K81" s="26">
        <f t="shared" si="14"/>
        <v>-90.1</v>
      </c>
      <c r="L81" s="26">
        <f t="shared" si="14"/>
        <v>-92.1</v>
      </c>
      <c r="M81" s="26"/>
      <c r="N81" s="45"/>
      <c r="O81" s="36"/>
    </row>
    <row r="82" spans="1:15" x14ac:dyDescent="0.25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</v>
      </c>
      <c r="I82" s="26">
        <f>SUMPRODUCT( ('RC'!$A$3:$A$1000=A82)*('RC'!$B$3:$B$1000=C82)*('RC'!$E$3:$E$1000=D82)*('RC'!$C$3:$C$1000=F82)*('RC'!$H$3:$H$1000) )</f>
        <v>-101.1</v>
      </c>
      <c r="J82" s="26">
        <f>$D$4</f>
        <v>8.6999999999999993</v>
      </c>
      <c r="K82" s="26">
        <f t="shared" si="14"/>
        <v>-92.1</v>
      </c>
      <c r="L82" s="26">
        <f t="shared" si="14"/>
        <v>-92.399999999999991</v>
      </c>
      <c r="M82" s="26">
        <f>ABS(K82-K81)</f>
        <v>2</v>
      </c>
      <c r="N82" s="45">
        <f>ABS(L82-L81)</f>
        <v>0.29999999999999716</v>
      </c>
      <c r="O82" s="36"/>
    </row>
    <row r="83" spans="1:15" x14ac:dyDescent="0.25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('RC+CE'!$A$3:$A$1000=A83)*('RC+CE'!$B$3:$B$1000=C83)*('RC+CE'!$E$3:$E$1000=D83)*('RC+CE'!$C$3:$C$1000=F83)*('RC+CE'!$F$3:$F$1000) )</f>
        <v>-92.2</v>
      </c>
      <c r="I83" s="26">
        <f>SUMPRODUCT( ('RC+CE'!$A$3:$A$1000=A83)*('RC+CE'!$B$3:$B$1000=C83)*('RC+CE'!$E$3:$E$1000=D83)*('RC+CE'!$C$3:$C$1000=F83)*('RC+CE'!$H$3:$H$1000) )</f>
        <v>-94</v>
      </c>
      <c r="J83" s="26">
        <f>$G$4</f>
        <v>2.2000000000000002</v>
      </c>
      <c r="K83" s="26">
        <f t="shared" si="14"/>
        <v>-90</v>
      </c>
      <c r="L83" s="26">
        <f t="shared" si="14"/>
        <v>-91.8</v>
      </c>
      <c r="M83" s="26">
        <f>ABS(K83-K81)</f>
        <v>9.9999999999994316E-2</v>
      </c>
      <c r="N83" s="45">
        <f>ABS(L83-L81)</f>
        <v>0.29999999999999716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5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15">CONCATENATE(B86," ",C86," ",D86)</f>
        <v xml:space="preserve">MPAC UMi P  45                 </v>
      </c>
      <c r="F86" s="22" t="s">
        <v>47</v>
      </c>
      <c r="G86" s="22" t="str">
        <f t="shared" ref="G86:G96" si="16">CONCATENATE(E86," ",F86)</f>
        <v>MPAC UMi P  45                  S4</v>
      </c>
      <c r="H86" s="23">
        <f>SUMPRODUCT( (MPAC!$A$3:$A$1012=A86)*(MPAC!$B$3:$B$1012=C86)*(MPAC!$E$3:$E$1012=D86)*(MPAC!$C$3:$C$1012=F86)*(MPAC!$F$3:$F$1012) )</f>
        <v>-91.2</v>
      </c>
      <c r="I86" s="23">
        <f>SUMPRODUCT( (MPAC!$A$3:$A$1012=A86)*(MPAC!$B$3:$B$1012=C86)*(MPAC!$E$3:$E$1012=D86)*(MPAC!$C$3:$C$1012=F86)*(MPAC!$G$3:$G$1012) )</f>
        <v>-93.1</v>
      </c>
      <c r="J86" s="23">
        <v>0</v>
      </c>
      <c r="K86" s="23">
        <f>H86+$J86</f>
        <v>-91.2</v>
      </c>
      <c r="L86" s="23">
        <f>I86+$J86</f>
        <v>-93.1</v>
      </c>
      <c r="M86" s="23"/>
      <c r="N86" s="43"/>
      <c r="O86" s="36"/>
    </row>
    <row r="87" spans="1:15" x14ac:dyDescent="0.25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</v>
      </c>
      <c r="I87" s="23">
        <f>SUMPRODUCT( ('RC'!$A$3:$A$1000=A87)*('RC'!$B$3:$B$1000=C87)*('RC'!$E$3:$E$1000=D87)*('RC'!$C$3:$C$1000=F87)*('RC'!$H$3:$H$1000) )</f>
        <v>-99.6</v>
      </c>
      <c r="J87" s="23">
        <f>$D$4</f>
        <v>8.6999999999999993</v>
      </c>
      <c r="K87" s="23">
        <f t="shared" ref="K87:L96" si="17">H87+$J87</f>
        <v>-90.399999999999991</v>
      </c>
      <c r="L87" s="23">
        <f t="shared" si="17"/>
        <v>-90.899999999999991</v>
      </c>
      <c r="M87" s="23">
        <f>ABS(K87-K86)</f>
        <v>0.80000000000001137</v>
      </c>
      <c r="N87" s="43">
        <f>ABS(L87-L86)</f>
        <v>2.2000000000000028</v>
      </c>
      <c r="O87" s="36"/>
    </row>
    <row r="88" spans="1:15" x14ac:dyDescent="0.25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('RC+CE'!$A$3:$A$1000=A88)*('RC+CE'!$B$3:$B$1000=C88)*('RC+CE'!$E$3:$E$1000=D88)*('RC+CE'!$C$3:$C$1000=F88)*('RC+CE'!$F$3:$F$1000) )</f>
        <v>-96.1</v>
      </c>
      <c r="I88" s="23">
        <f>SUMPRODUCT( ('RC+CE'!$A$3:$A$1000=A88)*('RC+CE'!$B$3:$B$1000=C88)*('RC+CE'!$E$3:$E$1000=D88)*('RC+CE'!$C$3:$C$1000=F88)*('RC+CE'!$H$3:$H$1000) )</f>
        <v>-97.6</v>
      </c>
      <c r="J88" s="23">
        <f>$G$4</f>
        <v>2.2000000000000002</v>
      </c>
      <c r="K88" s="23">
        <f t="shared" si="17"/>
        <v>-93.899999999999991</v>
      </c>
      <c r="L88" s="23">
        <f t="shared" si="17"/>
        <v>-95.399999999999991</v>
      </c>
      <c r="M88" s="23">
        <f>ABS(K88-K86)</f>
        <v>2.6999999999999886</v>
      </c>
      <c r="N88" s="43">
        <f>ABS(L88-L86)</f>
        <v>2.2999999999999972</v>
      </c>
      <c r="O88" s="36"/>
    </row>
    <row r="89" spans="1:15" x14ac:dyDescent="0.25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15"/>
        <v xml:space="preserve">RTS UMi P  45                 </v>
      </c>
      <c r="F89" s="22" t="s">
        <v>47</v>
      </c>
      <c r="G89" s="22" t="str">
        <f t="shared" si="16"/>
        <v>RTS UMi P  45                  S4</v>
      </c>
      <c r="H89" s="23">
        <f>SUMPRODUCT( (RTS!$A$3:$A$1008=A89)*(RTS!$B$3:$B$1008=C89)*(RTS!$E$3:$E$1008=D89)*(RTS!$C$3:$C$1008=F89)*(RTS!$F$3:$F$1008) )</f>
        <v>-92.4</v>
      </c>
      <c r="I89" s="23">
        <f>SUMPRODUCT( (RTS!$A$3:$A$1008=A89)*(RTS!$B$3:$B$1008=C89)*(RTS!$E$3:$E$1008=D89)*(RTS!$C$3:$C$1008=F89)*(RTS!$G$3:$G$1008) )</f>
        <v>-94.4</v>
      </c>
      <c r="J89" s="23">
        <f>$J$4</f>
        <v>0</v>
      </c>
      <c r="K89" s="23">
        <f t="shared" si="17"/>
        <v>-92.4</v>
      </c>
      <c r="L89" s="23">
        <f t="shared" si="17"/>
        <v>-94.4</v>
      </c>
      <c r="M89" s="23">
        <f>ABS(K89-K86)</f>
        <v>1.2000000000000028</v>
      </c>
      <c r="N89" s="43">
        <f>ABS(L89-L86)</f>
        <v>1.3000000000000114</v>
      </c>
      <c r="O89" s="36"/>
    </row>
    <row r="90" spans="1:15" x14ac:dyDescent="0.25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15"/>
        <v xml:space="preserve">MPAC UMi P  45                 </v>
      </c>
      <c r="F90" s="8" t="s">
        <v>48</v>
      </c>
      <c r="G90" s="8" t="str">
        <f t="shared" si="16"/>
        <v>MPAC UMi P  45                  S6</v>
      </c>
      <c r="H90" s="9">
        <f>SUMPRODUCT( (MPAC!$A$3:$A$1012=A90)*(MPAC!$B$3:$B$1012=C90)*(MPAC!$E$3:$E$1012=D90)*(MPAC!$C$3:$C$1012=F90)*(MPAC!$F$3:$F$1012) )</f>
        <v>-94.1</v>
      </c>
      <c r="I90" s="9">
        <f>SUMPRODUCT( (MPAC!$A$3:$A$1012=A90)*(MPAC!$B$3:$B$1012=C90)*(MPAC!$E$3:$E$1012=D90)*(MPAC!$C$3:$C$1012=F90)*(MPAC!$G$3:$G$1012) )</f>
        <v>-96.1</v>
      </c>
      <c r="J90" s="9">
        <v>0</v>
      </c>
      <c r="K90" s="9">
        <f t="shared" si="17"/>
        <v>-94.1</v>
      </c>
      <c r="L90" s="9">
        <f t="shared" si="17"/>
        <v>-96.1</v>
      </c>
      <c r="M90" s="9"/>
      <c r="N90" s="44"/>
      <c r="O90" s="36"/>
    </row>
    <row r="91" spans="1:15" x14ac:dyDescent="0.25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</v>
      </c>
      <c r="I91" s="9">
        <f>SUMPRODUCT( ('RC'!$A$3:$A$1000=A91)*('RC'!$B$3:$B$1000=C91)*('RC'!$E$3:$E$1000=D91)*('RC'!$C$3:$C$1000=F91)*('RC'!$H$3:$H$1000) )</f>
        <v>-100.5</v>
      </c>
      <c r="J91" s="9">
        <f>$D$4</f>
        <v>8.6999999999999993</v>
      </c>
      <c r="K91" s="9">
        <f t="shared" si="17"/>
        <v>-91.5</v>
      </c>
      <c r="L91" s="9">
        <f t="shared" si="17"/>
        <v>-91.8</v>
      </c>
      <c r="M91" s="9">
        <f>ABS(K91-K90)</f>
        <v>2.5999999999999943</v>
      </c>
      <c r="N91" s="44">
        <f>ABS(L91-L90)</f>
        <v>4.2999999999999972</v>
      </c>
      <c r="O91" s="36"/>
    </row>
    <row r="92" spans="1:15" x14ac:dyDescent="0.25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('RC+CE'!$A$3:$A$1000=A92)*('RC+CE'!$B$3:$B$1000=C92)*('RC+CE'!$E$3:$E$1000=D92)*('RC+CE'!$C$3:$C$1000=F92)*('RC+CE'!$F$3:$F$1000) )</f>
        <v>-97.2</v>
      </c>
      <c r="I92" s="9">
        <f>SUMPRODUCT( ('RC+CE'!$A$3:$A$1000=A92)*('RC+CE'!$B$3:$B$1000=C92)*('RC+CE'!$E$3:$E$1000=D92)*('RC+CE'!$C$3:$C$1000=F92)*('RC+CE'!$H$3:$H$1000) )</f>
        <v>-98.8</v>
      </c>
      <c r="J92" s="9">
        <f>$G$4</f>
        <v>2.2000000000000002</v>
      </c>
      <c r="K92" s="9">
        <f t="shared" si="17"/>
        <v>-95</v>
      </c>
      <c r="L92" s="9">
        <f t="shared" si="17"/>
        <v>-96.6</v>
      </c>
      <c r="M92" s="9">
        <f>ABS(K92-K90)</f>
        <v>0.90000000000000568</v>
      </c>
      <c r="N92" s="44">
        <f>ABS(L92-L90)</f>
        <v>0.5</v>
      </c>
      <c r="O92" s="36"/>
    </row>
    <row r="93" spans="1:15" x14ac:dyDescent="0.25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15"/>
        <v xml:space="preserve">RTS UMi P  45                 </v>
      </c>
      <c r="F93" s="8" t="s">
        <v>48</v>
      </c>
      <c r="G93" s="8" t="str">
        <f t="shared" si="16"/>
        <v>RTS UMi P  45                  S6</v>
      </c>
      <c r="H93" s="9">
        <f>SUMPRODUCT( (RTS!$A$3:$A$1008=A93)*(RTS!$B$3:$B$1008=C93)*(RTS!$E$3:$E$1008=D93)*(RTS!$C$3:$C$1008=F93)*(RTS!$F$3:$F$1008) )</f>
        <v>-94</v>
      </c>
      <c r="I93" s="9">
        <f>SUMPRODUCT( (RTS!$A$3:$A$1008=A93)*(RTS!$B$3:$B$1008=C93)*(RTS!$E$3:$E$1008=D93)*(RTS!$C$3:$C$1008=F93)*(RTS!$G$3:$G$1008) )</f>
        <v>-96.1</v>
      </c>
      <c r="J93" s="9">
        <f>$J$4</f>
        <v>0</v>
      </c>
      <c r="K93" s="9">
        <f t="shared" si="17"/>
        <v>-94</v>
      </c>
      <c r="L93" s="9">
        <f t="shared" si="17"/>
        <v>-96.1</v>
      </c>
      <c r="M93" s="9">
        <f>ABS(K93-K90)</f>
        <v>9.9999999999994316E-2</v>
      </c>
      <c r="N93" s="44">
        <f>ABS(L93-L90)</f>
        <v>0</v>
      </c>
      <c r="O93" s="36"/>
    </row>
    <row r="94" spans="1:15" x14ac:dyDescent="0.25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15"/>
        <v xml:space="preserve">MPAC UMi P  45                 </v>
      </c>
      <c r="F94" s="25" t="s">
        <v>21</v>
      </c>
      <c r="G94" s="25" t="str">
        <f t="shared" si="16"/>
        <v>MPAC UMi P  45                  Z3</v>
      </c>
      <c r="H94" s="26">
        <f>SUMPRODUCT( (MPAC!$A$3:$A$1012=A94)*(MPAC!$B$3:$B$1012=C94)*(MPAC!$E$3:$E$1012=D94)*(MPAC!$C$3:$C$1012=F94)*(MPAC!$F$3:$F$1012) )</f>
        <v>-95</v>
      </c>
      <c r="I94" s="26">
        <f>SUMPRODUCT( (MPAC!$A$3:$A$1012=A94)*(MPAC!$B$3:$B$1012=C94)*(MPAC!$E$3:$E$1012=D94)*(MPAC!$C$3:$C$1012=F94)*(MPAC!$G$3:$G$1012) )</f>
        <v>-96.9</v>
      </c>
      <c r="J94" s="26">
        <v>0</v>
      </c>
      <c r="K94" s="26">
        <f t="shared" si="17"/>
        <v>-95</v>
      </c>
      <c r="L94" s="26">
        <f t="shared" si="17"/>
        <v>-96.9</v>
      </c>
      <c r="M94" s="26"/>
      <c r="N94" s="45"/>
      <c r="O94" s="36"/>
    </row>
    <row r="95" spans="1:15" x14ac:dyDescent="0.25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</v>
      </c>
      <c r="I95" s="26">
        <f>SUMPRODUCT( ('RC'!$A$3:$A$1000=A95)*('RC'!$B$3:$B$1000=C95)*('RC'!$E$3:$E$1000=D95)*('RC'!$C$3:$C$1000=F95)*('RC'!$H$3:$H$1000) )</f>
        <v>-101.1</v>
      </c>
      <c r="J95" s="26">
        <f>$D$4</f>
        <v>8.6999999999999993</v>
      </c>
      <c r="K95" s="26">
        <f t="shared" si="17"/>
        <v>-92.1</v>
      </c>
      <c r="L95" s="26">
        <f t="shared" si="17"/>
        <v>-92.399999999999991</v>
      </c>
      <c r="M95" s="26">
        <f>ABS(K95-K94)</f>
        <v>2.9000000000000057</v>
      </c>
      <c r="N95" s="45">
        <f>ABS(L95-L94)</f>
        <v>4.5000000000000142</v>
      </c>
      <c r="O95" s="36"/>
    </row>
    <row r="96" spans="1:15" x14ac:dyDescent="0.25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('RC+CE'!$A$3:$A$1000=A96)*('RC+CE'!$B$3:$B$1000=C96)*('RC+CE'!$E$3:$E$1000=D96)*('RC+CE'!$C$3:$C$1000=F96)*('RC+CE'!$F$3:$F$1000) )</f>
        <v>-97.7</v>
      </c>
      <c r="I96" s="26">
        <f>SUMPRODUCT( ('RC+CE'!$A$3:$A$1000=A96)*('RC+CE'!$B$3:$B$1000=C96)*('RC+CE'!$E$3:$E$1000=D96)*('RC+CE'!$C$3:$C$1000=F96)*('RC+CE'!$H$3:$H$1000) )</f>
        <v>-99.3</v>
      </c>
      <c r="J96" s="26">
        <f>$G$4</f>
        <v>2.2000000000000002</v>
      </c>
      <c r="K96" s="26">
        <f t="shared" si="17"/>
        <v>-95.5</v>
      </c>
      <c r="L96" s="26">
        <f t="shared" si="17"/>
        <v>-97.1</v>
      </c>
      <c r="M96" s="26">
        <f>ABS(K96-K94)</f>
        <v>0.5</v>
      </c>
      <c r="N96" s="45">
        <f>ABS(L96-L94)</f>
        <v>0.19999999999998863</v>
      </c>
      <c r="O96" s="36"/>
    </row>
    <row r="97" spans="1:15" x14ac:dyDescent="0.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5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5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18">CONCATENATE(B99," ",C99," ",D99)</f>
        <v xml:space="preserve">MPAC UMa L  45                 </v>
      </c>
      <c r="F99" s="22" t="s">
        <v>47</v>
      </c>
      <c r="G99" s="22" t="str">
        <f t="shared" ref="G99:G109" si="19">CONCATENATE(E99," ",F99)</f>
        <v>MPAC UMa L  45                  S4</v>
      </c>
      <c r="H99" s="23">
        <f>SUMPRODUCT( (MPAC!$A$3:$A$1012=A99)*(MPAC!$B$3:$B$1012=C99)*(MPAC!$E$3:$E$1012=D99)*(MPAC!$C$3:$C$1012=F99)*(MPAC!$F$3:$F$1012) )</f>
        <v>-87</v>
      </c>
      <c r="I99" s="23">
        <f>SUMPRODUCT( (MPAC!$A$3:$A$1012=A99)*(MPAC!$B$3:$B$1012=C99)*(MPAC!$E$3:$E$1012=D99)*(MPAC!$C$3:$C$1012=F99)*(MPAC!$G$3:$G$1012) )</f>
        <v>-89.3</v>
      </c>
      <c r="J99" s="23">
        <v>0</v>
      </c>
      <c r="K99" s="23">
        <f>H99+$J99</f>
        <v>-87</v>
      </c>
      <c r="L99" s="23">
        <f>I99+$J99</f>
        <v>-89.3</v>
      </c>
      <c r="M99" s="23"/>
      <c r="N99" s="43"/>
      <c r="O99" s="36"/>
    </row>
    <row r="100" spans="1:15" x14ac:dyDescent="0.25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</v>
      </c>
      <c r="I100" s="23">
        <f>SUMPRODUCT( ('RC'!$A$3:$A$1000=A100)*('RC'!$B$3:$B$1000=C100)*('RC'!$E$3:$E$1000=D100)*('RC'!$C$3:$C$1000=F100)*('RC'!$H$3:$H$1000) )</f>
        <v>-99.6</v>
      </c>
      <c r="J100" s="23">
        <f>$D$4</f>
        <v>8.6999999999999993</v>
      </c>
      <c r="K100" s="23">
        <f t="shared" ref="K100:L109" si="20">H100+$J100</f>
        <v>-90.399999999999991</v>
      </c>
      <c r="L100" s="23">
        <f t="shared" si="20"/>
        <v>-90.899999999999991</v>
      </c>
      <c r="M100" s="23">
        <f>ABS(K100-K99)</f>
        <v>3.3999999999999915</v>
      </c>
      <c r="N100" s="43">
        <f>ABS(L100-L99)</f>
        <v>1.5999999999999943</v>
      </c>
      <c r="O100" s="36"/>
    </row>
    <row r="101" spans="1:15" x14ac:dyDescent="0.25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('RC+CE'!$A$3:$A$1000=A101)*('RC+CE'!$B$3:$B$1000=C101)*('RC+CE'!$E$3:$E$1000=D101)*('RC+CE'!$C$3:$C$1000=F101)*('RC+CE'!$F$3:$F$1000) )</f>
        <v>-89.2</v>
      </c>
      <c r="I101" s="23">
        <f>SUMPRODUCT( ('RC+CE'!$A$3:$A$1000=A101)*('RC+CE'!$B$3:$B$1000=C101)*('RC+CE'!$E$3:$E$1000=D101)*('RC+CE'!$C$3:$C$1000=F101)*('RC+CE'!$H$3:$H$1000) )</f>
        <v>-91.1</v>
      </c>
      <c r="J101" s="23">
        <f>$G$4</f>
        <v>2.2000000000000002</v>
      </c>
      <c r="K101" s="23">
        <f t="shared" si="20"/>
        <v>-87</v>
      </c>
      <c r="L101" s="23">
        <f t="shared" si="20"/>
        <v>-88.899999999999991</v>
      </c>
      <c r="M101" s="23">
        <f>ABS(K101-K99)</f>
        <v>0</v>
      </c>
      <c r="N101" s="43">
        <f>ABS(L101-L99)</f>
        <v>0.40000000000000568</v>
      </c>
      <c r="O101" s="36"/>
    </row>
    <row r="102" spans="1:15" x14ac:dyDescent="0.25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18"/>
        <v xml:space="preserve">RTS UMa L  45                 </v>
      </c>
      <c r="F102" s="22" t="s">
        <v>47</v>
      </c>
      <c r="G102" s="22" t="str">
        <f t="shared" si="19"/>
        <v>RTS UMa L  45                  S4</v>
      </c>
      <c r="H102" s="23">
        <f>SUMPRODUCT( (RTS!$A$3:$A$1008=A102)*(RTS!$B$3:$B$1008=C102)*(RTS!$E$3:$E$1008=D102)*(RTS!$C$3:$C$1008=F102)*(RTS!$F$3:$F$1008) )</f>
        <v>-86.3</v>
      </c>
      <c r="I102" s="23">
        <f>SUMPRODUCT( (RTS!$A$3:$A$1008=A102)*(RTS!$B$3:$B$1008=C102)*(RTS!$E$3:$E$1008=D102)*(RTS!$C$3:$C$1008=F102)*(RTS!$G$3:$G$1008) )</f>
        <v>-89.2</v>
      </c>
      <c r="J102" s="23">
        <f>$J$4</f>
        <v>0</v>
      </c>
      <c r="K102" s="23">
        <f t="shared" si="20"/>
        <v>-86.3</v>
      </c>
      <c r="L102" s="23">
        <f t="shared" si="20"/>
        <v>-89.2</v>
      </c>
      <c r="M102" s="23">
        <f>ABS(K102-K99)</f>
        <v>0.70000000000000284</v>
      </c>
      <c r="N102" s="43">
        <f>ABS(L102-L99)</f>
        <v>9.9999999999994316E-2</v>
      </c>
      <c r="O102" s="36"/>
    </row>
    <row r="103" spans="1:15" x14ac:dyDescent="0.25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18"/>
        <v xml:space="preserve">MPAC UMa L  45                 </v>
      </c>
      <c r="F103" s="8" t="s">
        <v>48</v>
      </c>
      <c r="G103" s="8" t="str">
        <f t="shared" si="19"/>
        <v>MPAC UMa L  45                  S6</v>
      </c>
      <c r="H103" s="9">
        <f>SUMPRODUCT( (MPAC!$A$3:$A$1012=A103)*(MPAC!$B$3:$B$1012=C103)*(MPAC!$E$3:$E$1012=D103)*(MPAC!$C$3:$C$1012=F103)*(MPAC!$F$3:$F$1012) )</f>
        <v>-88.6</v>
      </c>
      <c r="I103" s="9">
        <f>SUMPRODUCT( (MPAC!$A$3:$A$1012=A103)*(MPAC!$B$3:$B$1012=C103)*(MPAC!$E$3:$E$1012=D103)*(MPAC!$C$3:$C$1012=F103)*(MPAC!$G$3:$G$1012) )</f>
        <v>-90.7</v>
      </c>
      <c r="J103" s="9">
        <v>0</v>
      </c>
      <c r="K103" s="9">
        <f t="shared" si="20"/>
        <v>-88.6</v>
      </c>
      <c r="L103" s="9">
        <f t="shared" si="20"/>
        <v>-90.7</v>
      </c>
      <c r="M103" s="9"/>
      <c r="N103" s="44"/>
      <c r="O103" s="36"/>
    </row>
    <row r="104" spans="1:15" x14ac:dyDescent="0.25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</v>
      </c>
      <c r="I104" s="9">
        <f>SUMPRODUCT( ('RC'!$A$3:$A$1000=A104)*('RC'!$B$3:$B$1000=C104)*('RC'!$E$3:$E$1000=D104)*('RC'!$C$3:$C$1000=F104)*('RC'!$H$3:$H$1000) )</f>
        <v>-100.5</v>
      </c>
      <c r="J104" s="9">
        <f>$D$4</f>
        <v>8.6999999999999993</v>
      </c>
      <c r="K104" s="9">
        <f t="shared" si="20"/>
        <v>-91.5</v>
      </c>
      <c r="L104" s="9">
        <f t="shared" si="20"/>
        <v>-91.8</v>
      </c>
      <c r="M104" s="9">
        <f>ABS(K104-K103)</f>
        <v>2.9000000000000057</v>
      </c>
      <c r="N104" s="44">
        <f>ABS(L104-L103)</f>
        <v>1.0999999999999943</v>
      </c>
      <c r="O104" s="36"/>
    </row>
    <row r="105" spans="1:15" x14ac:dyDescent="0.25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('RC+CE'!$A$3:$A$1000=A105)*('RC+CE'!$B$3:$B$1000=C105)*('RC+CE'!$E$3:$E$1000=D105)*('RC+CE'!$C$3:$C$1000=F105)*('RC+CE'!$F$3:$F$1000) )</f>
        <v>-91.5</v>
      </c>
      <c r="I105" s="9">
        <f>SUMPRODUCT( ('RC+CE'!$A$3:$A$1000=A105)*('RC+CE'!$B$3:$B$1000=C105)*('RC+CE'!$E$3:$E$1000=D105)*('RC+CE'!$C$3:$C$1000=F105)*('RC+CE'!$H$3:$H$1000) )</f>
        <v>-93.2</v>
      </c>
      <c r="J105" s="9">
        <f>$G$4</f>
        <v>2.2000000000000002</v>
      </c>
      <c r="K105" s="9">
        <f t="shared" si="20"/>
        <v>-89.3</v>
      </c>
      <c r="L105" s="9">
        <f t="shared" si="20"/>
        <v>-91</v>
      </c>
      <c r="M105" s="9">
        <f>ABS(K105-K103)</f>
        <v>0.70000000000000284</v>
      </c>
      <c r="N105" s="44">
        <f>ABS(L105-L103)</f>
        <v>0.29999999999999716</v>
      </c>
      <c r="O105" s="36"/>
    </row>
    <row r="106" spans="1:15" x14ac:dyDescent="0.25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18"/>
        <v xml:space="preserve">RTS UMa L  45                 </v>
      </c>
      <c r="F106" s="8" t="s">
        <v>48</v>
      </c>
      <c r="G106" s="8" t="str">
        <f t="shared" si="19"/>
        <v>RTS UMa L  45                  S6</v>
      </c>
      <c r="H106" s="9">
        <f>SUMPRODUCT( (RTS!$A$3:$A$1008=A106)*(RTS!$B$3:$B$1008=C106)*(RTS!$E$3:$E$1008=D106)*(RTS!$C$3:$C$1008=F106)*(RTS!$F$3:$F$1008) )</f>
        <v>-88.1</v>
      </c>
      <c r="I106" s="9">
        <f>SUMPRODUCT( (RTS!$A$3:$A$1008=A106)*(RTS!$B$3:$B$1008=C106)*(RTS!$E$3:$E$1008=D106)*(RTS!$C$3:$C$1008=F106)*(RTS!$G$3:$G$1008) )</f>
        <v>-90.3</v>
      </c>
      <c r="J106" s="9">
        <f>$J$4</f>
        <v>0</v>
      </c>
      <c r="K106" s="9">
        <f t="shared" si="20"/>
        <v>-88.1</v>
      </c>
      <c r="L106" s="9">
        <f t="shared" si="20"/>
        <v>-90.3</v>
      </c>
      <c r="M106" s="9">
        <f>ABS(K106-K103)</f>
        <v>0.5</v>
      </c>
      <c r="N106" s="44">
        <f>ABS(L106-L103)</f>
        <v>0.40000000000000568</v>
      </c>
      <c r="O106" s="36"/>
    </row>
    <row r="107" spans="1:15" x14ac:dyDescent="0.25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18"/>
        <v xml:space="preserve">MPAC UMa L  45                 </v>
      </c>
      <c r="F107" s="25" t="s">
        <v>21</v>
      </c>
      <c r="G107" s="25" t="str">
        <f t="shared" si="19"/>
        <v>MPAC UMa L  45                  Z3</v>
      </c>
      <c r="H107" s="26">
        <f>SUMPRODUCT( (MPAC!$A$3:$A$1012=A107)*(MPAC!$B$3:$B$1012=C107)*(MPAC!$E$3:$E$1012=D107)*(MPAC!$C$3:$C$1012=F107)*(MPAC!$F$3:$F$1012) )</f>
        <v>-89.2</v>
      </c>
      <c r="I107" s="26">
        <f>SUMPRODUCT( (MPAC!$A$3:$A$1012=A107)*(MPAC!$B$3:$B$1012=C107)*(MPAC!$E$3:$E$1012=D107)*(MPAC!$C$3:$C$1012=F107)*(MPAC!$G$3:$G$1012) )</f>
        <v>-91.3</v>
      </c>
      <c r="J107" s="26">
        <v>0</v>
      </c>
      <c r="K107" s="26">
        <f t="shared" si="20"/>
        <v>-89.2</v>
      </c>
      <c r="L107" s="26">
        <f t="shared" si="20"/>
        <v>-91.3</v>
      </c>
      <c r="M107" s="26"/>
      <c r="N107" s="45"/>
      <c r="O107" s="36"/>
    </row>
    <row r="108" spans="1:15" x14ac:dyDescent="0.25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</v>
      </c>
      <c r="I108" s="26">
        <f>SUMPRODUCT( ('RC'!$A$3:$A$1000=A108)*('RC'!$B$3:$B$1000=C108)*('RC'!$E$3:$E$1000=D108)*('RC'!$C$3:$C$1000=F108)*('RC'!$H$3:$H$1000) )</f>
        <v>-101.1</v>
      </c>
      <c r="J108" s="26">
        <f>$D$4</f>
        <v>8.6999999999999993</v>
      </c>
      <c r="K108" s="26">
        <f t="shared" si="20"/>
        <v>-92.1</v>
      </c>
      <c r="L108" s="26">
        <f t="shared" si="20"/>
        <v>-92.399999999999991</v>
      </c>
      <c r="M108" s="26">
        <f>ABS(K108-K107)</f>
        <v>2.8999999999999915</v>
      </c>
      <c r="N108" s="45">
        <f>ABS(L108-L107)</f>
        <v>1.0999999999999943</v>
      </c>
      <c r="O108" s="36"/>
    </row>
    <row r="109" spans="1:15" x14ac:dyDescent="0.25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('RC+CE'!$A$3:$A$1000=A109)*('RC+CE'!$B$3:$B$1000=C109)*('RC+CE'!$E$3:$E$1000=D109)*('RC+CE'!$C$3:$C$1000=F109)*('RC+CE'!$F$3:$F$1000) )</f>
        <v>-92.2</v>
      </c>
      <c r="I109" s="26">
        <f>SUMPRODUCT( ('RC+CE'!$A$3:$A$1000=A109)*('RC+CE'!$B$3:$B$1000=C109)*('RC+CE'!$E$3:$E$1000=D109)*('RC+CE'!$C$3:$C$1000=F109)*('RC+CE'!$H$3:$H$1000) )</f>
        <v>-94</v>
      </c>
      <c r="J109" s="26">
        <f>$G$4</f>
        <v>2.2000000000000002</v>
      </c>
      <c r="K109" s="26">
        <f t="shared" si="20"/>
        <v>-90</v>
      </c>
      <c r="L109" s="26">
        <f t="shared" si="20"/>
        <v>-91.8</v>
      </c>
      <c r="M109" s="26">
        <f>ABS(K109-K107)</f>
        <v>0.79999999999999716</v>
      </c>
      <c r="N109" s="45">
        <f>ABS(L109-L107)</f>
        <v>0.5</v>
      </c>
      <c r="O109" s="36"/>
    </row>
    <row r="110" spans="1:15" x14ac:dyDescent="0.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5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5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21">CONCATENATE(B112," ",C112," ",D112)</f>
        <v xml:space="preserve">MPAC UMi L  45                 </v>
      </c>
      <c r="F112" s="22" t="s">
        <v>47</v>
      </c>
      <c r="G112" s="22" t="str">
        <f t="shared" ref="G112:G122" si="22">CONCATENATE(E112," ",F112)</f>
        <v>MPAC UMi L  45                  S4</v>
      </c>
      <c r="H112" s="23">
        <f>SUMPRODUCT( (MPAC!$A$3:$A$1012=A112)*(MPAC!$B$3:$B$1012=C112)*(MPAC!$E$3:$E$1012=D112)*(MPAC!$C$3:$C$1012=F112)*(MPAC!$F$3:$F$1012) )</f>
        <v>-92.8</v>
      </c>
      <c r="I112" s="23">
        <f>SUMPRODUCT( (MPAC!$A$3:$A$1012=A112)*(MPAC!$B$3:$B$1012=C112)*(MPAC!$E$3:$E$1012=D112)*(MPAC!$C$3:$C$1012=F112)*(MPAC!$G$3:$G$1012) )</f>
        <v>-94.7</v>
      </c>
      <c r="J112" s="23">
        <v>0</v>
      </c>
      <c r="K112" s="23">
        <f>H112+$J112</f>
        <v>-92.8</v>
      </c>
      <c r="L112" s="23">
        <f>I112+$J112</f>
        <v>-94.7</v>
      </c>
      <c r="M112" s="23"/>
      <c r="N112" s="43"/>
      <c r="O112" s="36"/>
    </row>
    <row r="113" spans="1:15" x14ac:dyDescent="0.25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</v>
      </c>
      <c r="I113" s="23">
        <f>SUMPRODUCT( ('RC'!$A$3:$A$1000=A113)*('RC'!$B$3:$B$1000=C113)*('RC'!$E$3:$E$1000=D113)*('RC'!$C$3:$C$1000=F113)*('RC'!$H$3:$H$1000) )</f>
        <v>-99.6</v>
      </c>
      <c r="J113" s="23">
        <f>$D$4</f>
        <v>8.6999999999999993</v>
      </c>
      <c r="K113" s="23">
        <f t="shared" ref="K113:L122" si="23">H113+$J113</f>
        <v>-90.399999999999991</v>
      </c>
      <c r="L113" s="23">
        <f t="shared" si="23"/>
        <v>-90.899999999999991</v>
      </c>
      <c r="M113" s="23">
        <f>ABS(K113-K112)</f>
        <v>2.4000000000000057</v>
      </c>
      <c r="N113" s="43">
        <f>ABS(L113-L112)</f>
        <v>3.8000000000000114</v>
      </c>
      <c r="O113" s="36"/>
    </row>
    <row r="114" spans="1:15" x14ac:dyDescent="0.25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('RC+CE'!$A$3:$A$1000=A114)*('RC+CE'!$B$3:$B$1000=C114)*('RC+CE'!$E$3:$E$1000=D114)*('RC+CE'!$C$3:$C$1000=F114)*('RC+CE'!$F$3:$F$1000) )</f>
        <v>-96.1</v>
      </c>
      <c r="I114" s="23">
        <f>SUMPRODUCT( ('RC+CE'!$A$3:$A$1000=A114)*('RC+CE'!$B$3:$B$1000=C114)*('RC+CE'!$E$3:$E$1000=D114)*('RC+CE'!$C$3:$C$1000=F114)*('RC+CE'!$H$3:$H$1000) )</f>
        <v>-97.6</v>
      </c>
      <c r="J114" s="23">
        <f>$G$4</f>
        <v>2.2000000000000002</v>
      </c>
      <c r="K114" s="23">
        <f t="shared" si="23"/>
        <v>-93.899999999999991</v>
      </c>
      <c r="L114" s="23">
        <f t="shared" si="23"/>
        <v>-95.399999999999991</v>
      </c>
      <c r="M114" s="23">
        <f>ABS(K114-K112)</f>
        <v>1.0999999999999943</v>
      </c>
      <c r="N114" s="43">
        <f>ABS(L114-L112)</f>
        <v>0.69999999999998863</v>
      </c>
      <c r="O114" s="36"/>
    </row>
    <row r="115" spans="1:15" x14ac:dyDescent="0.25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21"/>
        <v xml:space="preserve">RTS UMi L  45                 </v>
      </c>
      <c r="F115" s="22" t="s">
        <v>47</v>
      </c>
      <c r="G115" s="22" t="str">
        <f t="shared" si="22"/>
        <v>RTS UMi L  45                  S4</v>
      </c>
      <c r="H115" s="23">
        <f>SUMPRODUCT( (RTS!$A$3:$A$1008=A115)*(RTS!$B$3:$B$1008=C115)*(RTS!$E$3:$E$1008=D115)*(RTS!$C$3:$C$1008=F115)*(RTS!$F$3:$F$1008) )</f>
        <v>-93</v>
      </c>
      <c r="I115" s="23">
        <f>SUMPRODUCT( (RTS!$A$3:$A$1008=A115)*(RTS!$B$3:$B$1008=C115)*(RTS!$E$3:$E$1008=D115)*(RTS!$C$3:$C$1008=F115)*(RTS!$G$3:$G$1008) )</f>
        <v>-95</v>
      </c>
      <c r="J115" s="23">
        <f>$J$4</f>
        <v>0</v>
      </c>
      <c r="K115" s="23">
        <f t="shared" si="23"/>
        <v>-93</v>
      </c>
      <c r="L115" s="23">
        <f t="shared" si="23"/>
        <v>-95</v>
      </c>
      <c r="M115" s="23">
        <f>ABS(K115-K112)</f>
        <v>0.20000000000000284</v>
      </c>
      <c r="N115" s="43">
        <f>ABS(L115-L112)</f>
        <v>0.29999999999999716</v>
      </c>
      <c r="O115" s="36"/>
    </row>
    <row r="116" spans="1:15" x14ac:dyDescent="0.25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21"/>
        <v xml:space="preserve">MPAC UMi L  45                 </v>
      </c>
      <c r="F116" s="8" t="s">
        <v>48</v>
      </c>
      <c r="G116" s="8" t="str">
        <f t="shared" si="22"/>
        <v>MPAC UMi L  45                  S6</v>
      </c>
      <c r="H116" s="9">
        <f>SUMPRODUCT( (MPAC!$A$3:$A$1012=A116)*(MPAC!$B$3:$B$1012=C116)*(MPAC!$E$3:$E$1012=D116)*(MPAC!$C$3:$C$1012=F116)*(MPAC!$F$3:$F$1012) )</f>
        <v>-93.9</v>
      </c>
      <c r="I116" s="9">
        <f>SUMPRODUCT( (MPAC!$A$3:$A$1012=A116)*(MPAC!$B$3:$B$1012=C116)*(MPAC!$E$3:$E$1012=D116)*(MPAC!$C$3:$C$1012=F116)*(MPAC!$G$3:$G$1012) )</f>
        <v>-96</v>
      </c>
      <c r="J116" s="9">
        <v>0</v>
      </c>
      <c r="K116" s="9">
        <f t="shared" si="23"/>
        <v>-93.9</v>
      </c>
      <c r="L116" s="9">
        <f t="shared" si="23"/>
        <v>-96</v>
      </c>
      <c r="M116" s="9"/>
      <c r="N116" s="44"/>
      <c r="O116" s="36"/>
    </row>
    <row r="117" spans="1:15" x14ac:dyDescent="0.25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</v>
      </c>
      <c r="I117" s="9">
        <f>SUMPRODUCT( ('RC'!$A$3:$A$1000=A117)*('RC'!$B$3:$B$1000=C117)*('RC'!$E$3:$E$1000=D117)*('RC'!$C$3:$C$1000=F117)*('RC'!$H$3:$H$1000) )</f>
        <v>-100.5</v>
      </c>
      <c r="J117" s="9">
        <f>$D$4</f>
        <v>8.6999999999999993</v>
      </c>
      <c r="K117" s="9">
        <f t="shared" si="23"/>
        <v>-91.5</v>
      </c>
      <c r="L117" s="9">
        <f t="shared" si="23"/>
        <v>-91.8</v>
      </c>
      <c r="M117" s="9">
        <f>ABS(K117-K116)</f>
        <v>2.4000000000000057</v>
      </c>
      <c r="N117" s="44">
        <f>ABS(L117-L116)</f>
        <v>4.2000000000000028</v>
      </c>
      <c r="O117" s="36"/>
    </row>
    <row r="118" spans="1:15" x14ac:dyDescent="0.25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('RC+CE'!$A$3:$A$1000=A118)*('RC+CE'!$B$3:$B$1000=C118)*('RC+CE'!$E$3:$E$1000=D118)*('RC+CE'!$C$3:$C$1000=F118)*('RC+CE'!$F$3:$F$1000) )</f>
        <v>-97.2</v>
      </c>
      <c r="I118" s="9">
        <f>SUMPRODUCT( ('RC+CE'!$A$3:$A$1000=A118)*('RC+CE'!$B$3:$B$1000=C118)*('RC+CE'!$E$3:$E$1000=D118)*('RC+CE'!$C$3:$C$1000=F118)*('RC+CE'!$H$3:$H$1000) )</f>
        <v>-98.8</v>
      </c>
      <c r="J118" s="9">
        <f>$G$4</f>
        <v>2.2000000000000002</v>
      </c>
      <c r="K118" s="9">
        <f t="shared" si="23"/>
        <v>-95</v>
      </c>
      <c r="L118" s="9">
        <f t="shared" si="23"/>
        <v>-96.6</v>
      </c>
      <c r="M118" s="9">
        <f>ABS(K118-K116)</f>
        <v>1.0999999999999943</v>
      </c>
      <c r="N118" s="44">
        <f>ABS(L118-L116)</f>
        <v>0.59999999999999432</v>
      </c>
      <c r="O118" s="36"/>
    </row>
    <row r="119" spans="1:15" x14ac:dyDescent="0.25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21"/>
        <v xml:space="preserve">RTS UMi L  45                 </v>
      </c>
      <c r="F119" s="8" t="s">
        <v>48</v>
      </c>
      <c r="G119" s="8" t="str">
        <f t="shared" si="22"/>
        <v>RTS UMi L  45                  S6</v>
      </c>
      <c r="H119" s="9">
        <f>SUMPRODUCT( (RTS!$A$3:$A$1008=A119)*(RTS!$B$3:$B$1008=C119)*(RTS!$E$3:$E$1008=D119)*(RTS!$C$3:$C$1008=F119)*(RTS!$F$3:$F$1008) )</f>
        <v>-93.9</v>
      </c>
      <c r="I119" s="9">
        <f>SUMPRODUCT( (RTS!$A$3:$A$1008=A119)*(RTS!$B$3:$B$1008=C119)*(RTS!$E$3:$E$1008=D119)*(RTS!$C$3:$C$1008=F119)*(RTS!$G$3:$G$1008) )</f>
        <v>-95.9</v>
      </c>
      <c r="J119" s="9">
        <f>$J$4</f>
        <v>0</v>
      </c>
      <c r="K119" s="9">
        <f t="shared" si="23"/>
        <v>-93.9</v>
      </c>
      <c r="L119" s="9">
        <f t="shared" si="23"/>
        <v>-95.9</v>
      </c>
      <c r="M119" s="9">
        <f>ABS(K119-K116)</f>
        <v>0</v>
      </c>
      <c r="N119" s="44">
        <f>ABS(L119-L116)</f>
        <v>9.9999999999994316E-2</v>
      </c>
      <c r="O119" s="36"/>
    </row>
    <row r="120" spans="1:15" x14ac:dyDescent="0.25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21"/>
        <v xml:space="preserve">MPAC UMi L  45                 </v>
      </c>
      <c r="F120" s="25" t="s">
        <v>21</v>
      </c>
      <c r="G120" s="25" t="str">
        <f t="shared" si="22"/>
        <v>MPAC UMi L  45                  Z3</v>
      </c>
      <c r="H120" s="26">
        <f>SUMPRODUCT( (MPAC!$A$3:$A$1012=A120)*(MPAC!$B$3:$B$1012=C120)*(MPAC!$E$3:$E$1012=D120)*(MPAC!$C$3:$C$1012=F120)*(MPAC!$F$3:$F$1012) )</f>
        <v>-94.7</v>
      </c>
      <c r="I120" s="26">
        <f>SUMPRODUCT( (MPAC!$A$3:$A$1012=A120)*(MPAC!$B$3:$B$1012=C120)*(MPAC!$E$3:$E$1012=D120)*(MPAC!$C$3:$C$1012=F120)*(MPAC!$G$3:$G$1012) )</f>
        <v>-96.6</v>
      </c>
      <c r="J120" s="26">
        <v>0</v>
      </c>
      <c r="K120" s="26">
        <f t="shared" si="23"/>
        <v>-94.7</v>
      </c>
      <c r="L120" s="26">
        <f t="shared" si="23"/>
        <v>-96.6</v>
      </c>
      <c r="M120" s="26"/>
      <c r="N120" s="45"/>
      <c r="O120" s="36"/>
    </row>
    <row r="121" spans="1:15" x14ac:dyDescent="0.25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</v>
      </c>
      <c r="I121" s="26">
        <f>SUMPRODUCT( ('RC'!$A$3:$A$1000=A121)*('RC'!$B$3:$B$1000=C121)*('RC'!$E$3:$E$1000=D121)*('RC'!$C$3:$C$1000=F121)*('RC'!$H$3:$H$1000) )</f>
        <v>-101.1</v>
      </c>
      <c r="J121" s="26">
        <f>$D$4</f>
        <v>8.6999999999999993</v>
      </c>
      <c r="K121" s="26">
        <f t="shared" si="23"/>
        <v>-92.1</v>
      </c>
      <c r="L121" s="26">
        <f t="shared" si="23"/>
        <v>-92.399999999999991</v>
      </c>
      <c r="M121" s="26">
        <f>ABS(K121-K120)</f>
        <v>2.6000000000000085</v>
      </c>
      <c r="N121" s="45">
        <f>ABS(L121-L120)</f>
        <v>4.2000000000000028</v>
      </c>
      <c r="O121" s="36"/>
    </row>
    <row r="122" spans="1:15" x14ac:dyDescent="0.25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('RC+CE'!$A$3:$A$1000=A122)*('RC+CE'!$B$3:$B$1000=C122)*('RC+CE'!$E$3:$E$1000=D122)*('RC+CE'!$C$3:$C$1000=F122)*('RC+CE'!$F$3:$F$1000) )</f>
        <v>-97.7</v>
      </c>
      <c r="I122" s="26">
        <f>SUMPRODUCT( ('RC+CE'!$A$3:$A$1000=A122)*('RC+CE'!$B$3:$B$1000=C122)*('RC+CE'!$E$3:$E$1000=D122)*('RC+CE'!$C$3:$C$1000=F122)*('RC+CE'!$H$3:$H$1000) )</f>
        <v>-99.3</v>
      </c>
      <c r="J122" s="26">
        <f>$G$4</f>
        <v>2.2000000000000002</v>
      </c>
      <c r="K122" s="26">
        <f t="shared" si="23"/>
        <v>-95.5</v>
      </c>
      <c r="L122" s="26">
        <f t="shared" si="23"/>
        <v>-97.1</v>
      </c>
      <c r="M122" s="26">
        <f>ABS(K122-K120)</f>
        <v>0.79999999999999716</v>
      </c>
      <c r="N122" s="45">
        <f>ABS(L122-L120)</f>
        <v>0.5</v>
      </c>
      <c r="O122" s="36"/>
    </row>
    <row r="123" spans="1:15" x14ac:dyDescent="0.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3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pane ySplit="19" topLeftCell="A20" activePane="bottomLeft" state="frozen"/>
      <selection activeCell="B1" sqref="B1"/>
      <selection pane="bottomLeft"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64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4.9000000000000004</v>
      </c>
      <c r="E3" s="35">
        <f>MAX(N21,N25,N29,N34,N38,N42)</f>
        <v>3.3953964566369592</v>
      </c>
      <c r="F3" s="48">
        <f>MAX(M21,M25,M29,M34,M38,M42)</f>
        <v>5.5561707505886773</v>
      </c>
      <c r="G3" s="33">
        <v>-0.1</v>
      </c>
      <c r="H3" s="34">
        <f>MAX(N22,N26,N30,N35,N39,N43)</f>
        <v>0.37327207584669964</v>
      </c>
      <c r="I3" s="2">
        <f>MAX(M22,M26,M30,M35,M39,M43)</f>
        <v>0.62672792415330036</v>
      </c>
      <c r="J3" s="33">
        <v>0.5</v>
      </c>
      <c r="K3" s="34">
        <f>MAX(N23,N27,N36,N40)</f>
        <v>0.44223649042477575</v>
      </c>
      <c r="L3" s="2">
        <f>MAX(M23,M27,M36,M40)</f>
        <v>0.45770916445452769</v>
      </c>
      <c r="M3" s="35">
        <f>MAX(E3,H3,K3)</f>
        <v>3.3953964566369592</v>
      </c>
      <c r="N3" s="35">
        <f>MAX(F3,I3,L3)</f>
        <v>5.5561707505886773</v>
      </c>
    </row>
    <row r="4" spans="1:14" s="36" customFormat="1" x14ac:dyDescent="0.25">
      <c r="A4" s="58"/>
      <c r="B4" s="58"/>
      <c r="C4" s="46">
        <v>7</v>
      </c>
      <c r="D4" s="33">
        <v>7.7</v>
      </c>
      <c r="E4" s="34">
        <f>MAX(N47,N51,N55,N60,N64,N68)</f>
        <v>3.3474101066346549</v>
      </c>
      <c r="F4" s="48">
        <f>MAX(M47,M51,M55,M60,M64,M68)</f>
        <v>4.9847339028448374</v>
      </c>
      <c r="G4" s="33">
        <v>2.5</v>
      </c>
      <c r="H4" s="34">
        <f>MAX(N48,N52,N56,N61,N65,N69)</f>
        <v>1.273269752942582</v>
      </c>
      <c r="I4" s="2">
        <f>MAX(M48,M52,M56,M61,M65,M69)</f>
        <v>1.6732697529425593</v>
      </c>
      <c r="J4" s="33">
        <v>-0.3</v>
      </c>
      <c r="K4" s="34">
        <f>MAX(N49,N53,N62,N66)</f>
        <v>1.1629163500019928</v>
      </c>
      <c r="L4" s="2">
        <f>MAX(M49,M53,M62,M66)</f>
        <v>1.110039425910486</v>
      </c>
      <c r="M4" s="34">
        <f>MAX(E4,H4,K4)</f>
        <v>3.3474101066346549</v>
      </c>
      <c r="N4" s="35">
        <f>MAX(F4,I4,L4)</f>
        <v>4.9847339028448374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">
        <v>88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94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57" t="s">
        <v>98</v>
      </c>
      <c r="F15" s="57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101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4" s="36" customFormat="1" x14ac:dyDescent="0.25">
      <c r="A17" s="55" t="s">
        <v>103</v>
      </c>
      <c r="B17" s="55"/>
      <c r="C17" s="55"/>
      <c r="D17" s="55"/>
      <c r="E17" s="55" t="s">
        <v>104</v>
      </c>
      <c r="F17" s="55"/>
      <c r="G17" s="14"/>
      <c r="H17" s="15"/>
      <c r="I17" s="15"/>
      <c r="J17" s="15"/>
      <c r="K17" s="14"/>
      <c r="L17" s="14"/>
      <c r="M17" s="14"/>
      <c r="N17" s="14"/>
    </row>
    <row r="18" spans="1:14" s="36" customFormat="1" x14ac:dyDescent="0.25">
      <c r="A18" s="14"/>
      <c r="B18" s="14"/>
      <c r="C18" s="14"/>
      <c r="D18" s="14"/>
      <c r="E18" s="14"/>
      <c r="F18" s="14"/>
      <c r="G18" s="14"/>
      <c r="H18" s="15"/>
      <c r="I18" s="15"/>
      <c r="J18" s="15"/>
      <c r="K18" s="14"/>
      <c r="L18" s="14"/>
      <c r="M18" s="14"/>
      <c r="N18" s="14"/>
    </row>
    <row r="19" spans="1:14" s="36" customFormat="1" x14ac:dyDescent="0.25">
      <c r="A19" s="10" t="s">
        <v>5</v>
      </c>
      <c r="B19" s="10" t="s">
        <v>30</v>
      </c>
      <c r="C19" s="10" t="s">
        <v>7</v>
      </c>
      <c r="D19" s="10" t="s">
        <v>39</v>
      </c>
      <c r="E19" s="10" t="s">
        <v>40</v>
      </c>
      <c r="F19" s="10" t="s">
        <v>4</v>
      </c>
      <c r="G19" s="10" t="s">
        <v>41</v>
      </c>
      <c r="H19" s="11" t="s">
        <v>31</v>
      </c>
      <c r="I19" s="11" t="s">
        <v>32</v>
      </c>
      <c r="J19" s="11" t="s">
        <v>42</v>
      </c>
      <c r="K19" s="11" t="s">
        <v>43</v>
      </c>
      <c r="L19" s="11" t="s">
        <v>44</v>
      </c>
      <c r="M19" s="11" t="s">
        <v>45</v>
      </c>
      <c r="N19" s="38" t="s">
        <v>46</v>
      </c>
    </row>
    <row r="20" spans="1:14" s="36" customFormat="1" x14ac:dyDescent="0.25">
      <c r="A20" s="18">
        <v>13</v>
      </c>
      <c r="B20" s="18" t="s">
        <v>34</v>
      </c>
      <c r="C20" s="18" t="s">
        <v>38</v>
      </c>
      <c r="D20" s="18" t="s">
        <v>18</v>
      </c>
      <c r="E20" s="18" t="str">
        <f t="shared" ref="E20:E30" si="0">CONCATENATE(B20," ",C20," ",D20)</f>
        <v>MPAC UMa AVG {P 45,L 45}</v>
      </c>
      <c r="F20" s="18" t="s">
        <v>8</v>
      </c>
      <c r="G20" s="18" t="str">
        <f t="shared" ref="G20:G30" si="1">CONCATENATE(E20," ",F20)</f>
        <v>MPAC UMa AVG {P 45,L 45} XT1080</v>
      </c>
      <c r="H20" s="19">
        <f>SUMPRODUCT( (MPAC!$A$3:$A$1012=A20)*(MPAC!$B$3:$B$1012=C20)*(MPAC!$E$3:$E$1012=D20)*(MPAC!$C$3:$C$1012=F20)*(MPAC!$F$3:$F$1012) )</f>
        <v>-88.343829249411314</v>
      </c>
      <c r="I20" s="19">
        <f>SUMPRODUCT( (MPAC!$A$3:$A$1012=A20)*(MPAC!$B$3:$B$1012=C20)*(MPAC!$E$3:$E$1012=D20)*(MPAC!$C$3:$C$1012=F20)*(MPAC!$G$3:$G$1012) )</f>
        <v>-90.826727924153289</v>
      </c>
      <c r="J20" s="19">
        <v>0</v>
      </c>
      <c r="K20" s="19">
        <f>H20+$J20</f>
        <v>-88.343829249411314</v>
      </c>
      <c r="L20" s="19">
        <f>I20+$J20</f>
        <v>-90.826727924153289</v>
      </c>
      <c r="M20" s="39"/>
      <c r="N20" s="39"/>
    </row>
    <row r="21" spans="1:14" s="36" customFormat="1" x14ac:dyDescent="0.25">
      <c r="A21" s="18">
        <v>13</v>
      </c>
      <c r="B21" s="18" t="s">
        <v>33</v>
      </c>
      <c r="C21" s="18" t="s">
        <v>23</v>
      </c>
      <c r="D21" s="18" t="s">
        <v>24</v>
      </c>
      <c r="E21" s="18" t="str">
        <f t="shared" si="0"/>
        <v>RC NIST STEP SF=2000 NS=120</v>
      </c>
      <c r="F21" s="18" t="s">
        <v>8</v>
      </c>
      <c r="G21" s="18" t="str">
        <f t="shared" si="1"/>
        <v>RC NIST STEP SF=2000 NS=120 XT1080</v>
      </c>
      <c r="H21" s="19">
        <f>SUMPRODUCT( ('RC'!$A$3:$A$1000=A21)*('RC'!$B$3:$B$1000=C21)*('RC'!$E$3:$E$1000=D21)*('RC'!$C$3:$C$1000=F21)*('RC'!$F$3:$F$1000) )</f>
        <v>-98.8</v>
      </c>
      <c r="I21" s="19">
        <f>SUMPRODUCT( ('RC'!$A$3:$A$1000=A21)*('RC'!$B$3:$B$1000=C21)*('RC'!$E$3:$E$1000=D21)*('RC'!$C$3:$C$1000=F21)*('RC'!$H$3:$H$1000) )</f>
        <v>-99.1</v>
      </c>
      <c r="J21" s="19">
        <f>$D$3</f>
        <v>4.9000000000000004</v>
      </c>
      <c r="K21" s="19">
        <f t="shared" ref="K21:L30" si="2">H21+$J21</f>
        <v>-93.899999999999991</v>
      </c>
      <c r="L21" s="19">
        <f t="shared" si="2"/>
        <v>-94.199999999999989</v>
      </c>
      <c r="M21" s="39">
        <f>ABS(K21-K20)</f>
        <v>5.5561707505886773</v>
      </c>
      <c r="N21" s="39">
        <f>ABS(L21-L20)</f>
        <v>3.3732720758466996</v>
      </c>
    </row>
    <row r="22" spans="1:14" s="36" customFormat="1" x14ac:dyDescent="0.25">
      <c r="A22" s="18">
        <v>13</v>
      </c>
      <c r="B22" s="18" t="s">
        <v>36</v>
      </c>
      <c r="C22" s="18" t="s">
        <v>29</v>
      </c>
      <c r="D22" s="18" t="s">
        <v>24</v>
      </c>
      <c r="E22" s="18" t="str">
        <f t="shared" si="0"/>
        <v>RC+CE HCLD STEP SF=2000 NS=120</v>
      </c>
      <c r="F22" s="18" t="s">
        <v>8</v>
      </c>
      <c r="G22" s="18" t="str">
        <f t="shared" si="1"/>
        <v>RC+CE HCLD STEP SF=2000 NS=120 XT1080</v>
      </c>
      <c r="H22" s="19">
        <f>SUMPRODUCT( ('RC+CE'!$A$3:$A$1000=A22)*('RC+CE'!$B$3:$B$1000=C22)*('RC+CE'!$E$3:$E$1000=D22)*('RC+CE'!$C$3:$C$1000=F22)*('RC+CE'!$F$3:$F$1000) )</f>
        <v>-88.7</v>
      </c>
      <c r="I22" s="19">
        <f>SUMPRODUCT( ('RC+CE'!$A$3:$A$1000=A22)*('RC+CE'!$B$3:$B$1000=C22)*('RC+CE'!$E$3:$E$1000=D22)*('RC+CE'!$C$3:$C$1000=F22)*('RC+CE'!$H$3:$H$1000) )</f>
        <v>-91.1</v>
      </c>
      <c r="J22" s="19">
        <f>$G$3</f>
        <v>-0.1</v>
      </c>
      <c r="K22" s="19">
        <f t="shared" si="2"/>
        <v>-88.8</v>
      </c>
      <c r="L22" s="19">
        <f t="shared" si="2"/>
        <v>-91.199999999999989</v>
      </c>
      <c r="M22" s="39">
        <f>ABS(K22-K20)</f>
        <v>0.45617075058868295</v>
      </c>
      <c r="N22" s="39">
        <f>ABS(L22-L20)</f>
        <v>0.37327207584669964</v>
      </c>
    </row>
    <row r="23" spans="1:14" s="36" customFormat="1" x14ac:dyDescent="0.25">
      <c r="A23" s="18">
        <v>13</v>
      </c>
      <c r="B23" s="18" t="s">
        <v>35</v>
      </c>
      <c r="C23" s="18" t="s">
        <v>38</v>
      </c>
      <c r="D23" s="18" t="s">
        <v>18</v>
      </c>
      <c r="E23" s="18" t="str">
        <f t="shared" si="0"/>
        <v>RTS UMa AVG {P 45,L 45}</v>
      </c>
      <c r="F23" s="18" t="s">
        <v>8</v>
      </c>
      <c r="G23" s="18" t="str">
        <f t="shared" si="1"/>
        <v>RTS UMa AVG {P 45,L 45} XT1080</v>
      </c>
      <c r="H23" s="19">
        <f>SUMPRODUCT( (RTS!$A$3:$A$1008=A23)*(RTS!$B$3:$B$1008=C23)*(RTS!$E$3:$E$1008=D23)*(RTS!$C$3:$C$1008=F23)*(RTS!$F$3:$F$1008) )</f>
        <v>-89.301538413865842</v>
      </c>
      <c r="I23" s="19">
        <f>SUMPRODUCT( (RTS!$A$3:$A$1008=A23)*(RTS!$B$3:$B$1008=C23)*(RTS!$E$3:$E$1008=D23)*(RTS!$C$3:$C$1008=F23)*(RTS!$G$3:$G$1008) )</f>
        <v>-91.689646597059408</v>
      </c>
      <c r="J23" s="19">
        <f>$J$3</f>
        <v>0.5</v>
      </c>
      <c r="K23" s="19">
        <f t="shared" si="2"/>
        <v>-88.801538413865842</v>
      </c>
      <c r="L23" s="19">
        <f t="shared" si="2"/>
        <v>-91.189646597059408</v>
      </c>
      <c r="M23" s="39">
        <f>ABS(K23-K20)</f>
        <v>0.45770916445452769</v>
      </c>
      <c r="N23" s="39">
        <f>ABS(L23-L20)</f>
        <v>0.3629186729061189</v>
      </c>
    </row>
    <row r="24" spans="1:14" s="36" customFormat="1" x14ac:dyDescent="0.25">
      <c r="A24" s="6">
        <v>13</v>
      </c>
      <c r="B24" s="6" t="s">
        <v>34</v>
      </c>
      <c r="C24" s="6" t="s">
        <v>38</v>
      </c>
      <c r="D24" s="6" t="s">
        <v>18</v>
      </c>
      <c r="E24" s="6" t="str">
        <f t="shared" si="0"/>
        <v>MPAC UMa AVG {P 45,L 45}</v>
      </c>
      <c r="F24" s="6" t="s">
        <v>20</v>
      </c>
      <c r="G24" s="6" t="str">
        <f t="shared" si="1"/>
        <v>MPAC UMa AVG {P 45,L 45} XT1096</v>
      </c>
      <c r="H24" s="7">
        <f>SUMPRODUCT( (MPAC!$A$3:$A$1012=A24)*(MPAC!$B$3:$B$1012=C24)*(MPAC!$E$3:$E$1012=D24)*(MPAC!$C$3:$C$1012=F24)*(MPAC!$F$3:$F$1012) )</f>
        <v>-90.942808392057955</v>
      </c>
      <c r="I24" s="7">
        <f>SUMPRODUCT( (MPAC!$A$3:$A$1012=A24)*(MPAC!$B$3:$B$1012=C24)*(MPAC!$E$3:$E$1012=D24)*(MPAC!$C$3:$C$1012=F24)*(MPAC!$G$3:$G$1012) )</f>
        <v>-93.149712183221538</v>
      </c>
      <c r="J24" s="7">
        <v>0</v>
      </c>
      <c r="K24" s="7">
        <f t="shared" si="2"/>
        <v>-90.942808392057955</v>
      </c>
      <c r="L24" s="7">
        <f t="shared" si="2"/>
        <v>-93.149712183221538</v>
      </c>
      <c r="M24" s="40"/>
      <c r="N24" s="40"/>
    </row>
    <row r="25" spans="1:14" s="36" customFormat="1" x14ac:dyDescent="0.25">
      <c r="A25" s="6">
        <v>13</v>
      </c>
      <c r="B25" s="6" t="s">
        <v>33</v>
      </c>
      <c r="C25" s="6" t="s">
        <v>23</v>
      </c>
      <c r="D25" s="6" t="s">
        <v>24</v>
      </c>
      <c r="E25" s="6" t="str">
        <f t="shared" si="0"/>
        <v>RC NIST STEP SF=2000 NS=120</v>
      </c>
      <c r="F25" s="6" t="s">
        <v>20</v>
      </c>
      <c r="G25" s="6" t="str">
        <f t="shared" si="1"/>
        <v>RC NIST STEP SF=2000 NS=120 XT1096</v>
      </c>
      <c r="H25" s="7">
        <f>SUMPRODUCT( ('RC'!$A$3:$A$1000=A25)*('RC'!$B$3:$B$1000=C25)*('RC'!$E$3:$E$1000=D25)*('RC'!$C$3:$C$1000=F25)*('RC'!$F$3:$F$1000) )</f>
        <v>-99</v>
      </c>
      <c r="I25" s="7">
        <f>SUMPRODUCT( ('RC'!$A$3:$A$1000=A25)*('RC'!$B$3:$B$1000=C25)*('RC'!$E$3:$E$1000=D25)*('RC'!$C$3:$C$1000=F25)*('RC'!$H$3:$H$1000) )</f>
        <v>-99.3</v>
      </c>
      <c r="J25" s="7">
        <f>$D$3</f>
        <v>4.9000000000000004</v>
      </c>
      <c r="K25" s="7">
        <f t="shared" si="2"/>
        <v>-94.1</v>
      </c>
      <c r="L25" s="7">
        <f t="shared" si="2"/>
        <v>-94.399999999999991</v>
      </c>
      <c r="M25" s="40">
        <f>ABS(K25-K24)</f>
        <v>3.157191607942039</v>
      </c>
      <c r="N25" s="40">
        <f>ABS(L25-L24)</f>
        <v>1.250287816778453</v>
      </c>
    </row>
    <row r="26" spans="1:14" s="36" customFormat="1" x14ac:dyDescent="0.25">
      <c r="A26" s="6">
        <v>13</v>
      </c>
      <c r="B26" s="6" t="s">
        <v>36</v>
      </c>
      <c r="C26" s="6" t="s">
        <v>29</v>
      </c>
      <c r="D26" s="6" t="s">
        <v>24</v>
      </c>
      <c r="E26" s="6" t="str">
        <f t="shared" si="0"/>
        <v>RC+CE HCLD STEP SF=2000 NS=120</v>
      </c>
      <c r="F26" s="6" t="s">
        <v>20</v>
      </c>
      <c r="G26" s="6" t="str">
        <f t="shared" si="1"/>
        <v>RC+CE HCLD STEP SF=2000 NS=120 XT1096</v>
      </c>
      <c r="H26" s="7">
        <f>SUMPRODUCT( ('RC+CE'!$A$3:$A$1000=A26)*('RC+CE'!$B$3:$B$1000=C26)*('RC+CE'!$E$3:$E$1000=D26)*('RC+CE'!$C$3:$C$1000=F26)*('RC+CE'!$F$3:$F$1000) )</f>
        <v>-90.8</v>
      </c>
      <c r="I26" s="7">
        <f>SUMPRODUCT( ('RC+CE'!$A$3:$A$1000=A26)*('RC+CE'!$B$3:$B$1000=C26)*('RC+CE'!$E$3:$E$1000=D26)*('RC+CE'!$C$3:$C$1000=F26)*('RC+CE'!$H$3:$H$1000) )</f>
        <v>-92.8</v>
      </c>
      <c r="J26" s="7">
        <f>$G$3</f>
        <v>-0.1</v>
      </c>
      <c r="K26" s="7">
        <f t="shared" si="2"/>
        <v>-90.899999999999991</v>
      </c>
      <c r="L26" s="7">
        <f t="shared" si="2"/>
        <v>-92.899999999999991</v>
      </c>
      <c r="M26" s="40">
        <f>ABS(K26-K24)</f>
        <v>4.2808392057963829E-2</v>
      </c>
      <c r="N26" s="40">
        <f>ABS(L26-L24)</f>
        <v>0.24971218322154698</v>
      </c>
    </row>
    <row r="27" spans="1:14" s="36" customFormat="1" x14ac:dyDescent="0.25">
      <c r="A27" s="6">
        <v>13</v>
      </c>
      <c r="B27" s="6" t="s">
        <v>35</v>
      </c>
      <c r="C27" s="6" t="s">
        <v>38</v>
      </c>
      <c r="D27" s="6" t="s">
        <v>18</v>
      </c>
      <c r="E27" s="6" t="str">
        <f t="shared" si="0"/>
        <v>RTS UMa AVG {P 45,L 45}</v>
      </c>
      <c r="F27" s="6" t="s">
        <v>20</v>
      </c>
      <c r="G27" s="6" t="str">
        <f t="shared" si="1"/>
        <v>RTS UMa AVG {P 45,L 45} XT1096</v>
      </c>
      <c r="H27" s="7">
        <f>SUMPRODUCT( (RTS!$A$3:$A$1008=A27)*(RTS!$B$3:$B$1008=C27)*(RTS!$E$3:$E$1008=D27)*(RTS!$C$3:$C$1008=F27)*(RTS!$F$3:$F$1008) )</f>
        <v>-91.435911906364481</v>
      </c>
      <c r="I27" s="7">
        <f>SUMPRODUCT( (RTS!$A$3:$A$1008=A27)*(RTS!$B$3:$B$1008=C27)*(RTS!$E$3:$E$1008=D27)*(RTS!$C$3:$C$1008=F27)*(RTS!$G$3:$G$1008) )</f>
        <v>-93.595396456636934</v>
      </c>
      <c r="J27" s="7">
        <f>$J$3</f>
        <v>0.5</v>
      </c>
      <c r="K27" s="7">
        <f t="shared" si="2"/>
        <v>-90.935911906364481</v>
      </c>
      <c r="L27" s="7">
        <f t="shared" si="2"/>
        <v>-93.095396456636934</v>
      </c>
      <c r="M27" s="40">
        <f>ABS(K27-K24)</f>
        <v>6.8964856934741192E-3</v>
      </c>
      <c r="N27" s="40">
        <f>ABS(L27-L24)</f>
        <v>5.4315726584604818E-2</v>
      </c>
    </row>
    <row r="28" spans="1:14" s="36" customFormat="1" x14ac:dyDescent="0.25">
      <c r="A28" s="20">
        <v>13</v>
      </c>
      <c r="B28" s="20" t="s">
        <v>34</v>
      </c>
      <c r="C28" s="20" t="s">
        <v>38</v>
      </c>
      <c r="D28" s="20" t="s">
        <v>18</v>
      </c>
      <c r="E28" s="20" t="str">
        <f t="shared" si="0"/>
        <v>MPAC UMa AVG {P 45,L 45}</v>
      </c>
      <c r="F28" s="20" t="s">
        <v>21</v>
      </c>
      <c r="G28" s="20" t="str">
        <f t="shared" si="1"/>
        <v>MPAC UMa AVG {P 45,L 45} Z3</v>
      </c>
      <c r="H28" s="21">
        <f>SUMPRODUCT( (MPAC!$A$3:$A$1012=A28)*(MPAC!$B$3:$B$1012=C28)*(MPAC!$E$3:$E$1012=D28)*(MPAC!$C$3:$C$1012=F28)*(MPAC!$F$3:$F$1012) )</f>
        <v>-88.726727924153295</v>
      </c>
      <c r="I28" s="21">
        <f>SUMPRODUCT( (MPAC!$A$3:$A$1012=A28)*(MPAC!$B$3:$B$1012=C28)*(MPAC!$E$3:$E$1012=D28)*(MPAC!$C$3:$C$1012=F28)*(MPAC!$G$3:$G$1012) )</f>
        <v>-91.267344808548856</v>
      </c>
      <c r="J28" s="21">
        <v>0</v>
      </c>
      <c r="K28" s="21">
        <f t="shared" si="2"/>
        <v>-88.726727924153295</v>
      </c>
      <c r="L28" s="21">
        <f t="shared" si="2"/>
        <v>-91.267344808548856</v>
      </c>
      <c r="M28" s="41"/>
      <c r="N28" s="41"/>
    </row>
    <row r="29" spans="1:14" s="36" customFormat="1" x14ac:dyDescent="0.25">
      <c r="A29" s="20">
        <v>13</v>
      </c>
      <c r="B29" s="20" t="s">
        <v>33</v>
      </c>
      <c r="C29" s="20" t="s">
        <v>23</v>
      </c>
      <c r="D29" s="20" t="s">
        <v>24</v>
      </c>
      <c r="E29" s="20" t="str">
        <f t="shared" si="0"/>
        <v>RC NIST STEP SF=2000 NS=120</v>
      </c>
      <c r="F29" s="20" t="s">
        <v>21</v>
      </c>
      <c r="G29" s="20" t="str">
        <f t="shared" si="1"/>
        <v>RC NIST STEP SF=2000 NS=120 Z3</v>
      </c>
      <c r="H29" s="21">
        <f>SUMPRODUCT( ('RC'!$A$3:$A$1000=A29)*('RC'!$B$3:$B$1000=C29)*('RC'!$E$3:$E$1000=D29)*('RC'!$C$3:$C$1000=F29)*('RC'!$F$3:$F$1000) )</f>
        <v>-97.5</v>
      </c>
      <c r="I29" s="21">
        <f>SUMPRODUCT( ('RC'!$A$3:$A$1000=A29)*('RC'!$B$3:$B$1000=C29)*('RC'!$E$3:$E$1000=D29)*('RC'!$C$3:$C$1000=F29)*('RC'!$H$3:$H$1000) )</f>
        <v>-97.8</v>
      </c>
      <c r="J29" s="21">
        <f>$D$3</f>
        <v>4.9000000000000004</v>
      </c>
      <c r="K29" s="21">
        <f t="shared" si="2"/>
        <v>-92.6</v>
      </c>
      <c r="L29" s="21">
        <f t="shared" si="2"/>
        <v>-92.899999999999991</v>
      </c>
      <c r="M29" s="41">
        <f>ABS(K29-K28)</f>
        <v>3.8732720758466996</v>
      </c>
      <c r="N29" s="41">
        <f>ABS(L29-L28)</f>
        <v>1.6326551914511356</v>
      </c>
    </row>
    <row r="30" spans="1:14" s="36" customFormat="1" x14ac:dyDescent="0.25">
      <c r="A30" s="20">
        <v>13</v>
      </c>
      <c r="B30" s="20" t="s">
        <v>36</v>
      </c>
      <c r="C30" s="20" t="s">
        <v>29</v>
      </c>
      <c r="D30" s="20" t="s">
        <v>24</v>
      </c>
      <c r="E30" s="20" t="str">
        <f t="shared" si="0"/>
        <v>RC+CE HCLD STEP SF=2000 NS=120</v>
      </c>
      <c r="F30" s="20" t="s">
        <v>21</v>
      </c>
      <c r="G30" s="20" t="str">
        <f t="shared" si="1"/>
        <v>RC+CE HCLD STEP SF=2000 NS=120 Z3</v>
      </c>
      <c r="H30" s="21">
        <f>SUMPRODUCT( ('RC+CE'!$A$3:$A$1000=A30)*('RC+CE'!$B$3:$B$1000=C30)*('RC+CE'!$E$3:$E$1000=D30)*('RC+CE'!$C$3:$C$1000=F30)*('RC+CE'!$F$3:$F$1000) )</f>
        <v>-88</v>
      </c>
      <c r="I30" s="21">
        <f>SUMPRODUCT( ('RC+CE'!$A$3:$A$1000=A30)*('RC+CE'!$B$3:$B$1000=C30)*('RC+CE'!$E$3:$E$1000=D30)*('RC+CE'!$C$3:$C$1000=F30)*('RC+CE'!$H$3:$H$1000) )</f>
        <v>-90.8</v>
      </c>
      <c r="J30" s="21">
        <f>$G$3</f>
        <v>-0.1</v>
      </c>
      <c r="K30" s="21">
        <f t="shared" si="2"/>
        <v>-88.1</v>
      </c>
      <c r="L30" s="21">
        <f t="shared" si="2"/>
        <v>-90.899999999999991</v>
      </c>
      <c r="M30" s="41">
        <f>ABS(K30-K28)</f>
        <v>0.62672792415330036</v>
      </c>
      <c r="N30" s="41">
        <f>ABS(L30-L28)</f>
        <v>0.36734480854886442</v>
      </c>
    </row>
    <row r="31" spans="1:14" s="36" customFormat="1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4"/>
      <c r="L31" s="14"/>
      <c r="M31" s="14"/>
      <c r="N31" s="14"/>
    </row>
    <row r="32" spans="1:14" s="36" customFormat="1" x14ac:dyDescent="0.25">
      <c r="A32" s="10" t="s">
        <v>5</v>
      </c>
      <c r="B32" s="10" t="s">
        <v>30</v>
      </c>
      <c r="C32" s="10" t="s">
        <v>7</v>
      </c>
      <c r="D32" s="10" t="s">
        <v>39</v>
      </c>
      <c r="E32" s="10" t="s">
        <v>40</v>
      </c>
      <c r="F32" s="10" t="s">
        <v>4</v>
      </c>
      <c r="G32" s="10" t="s">
        <v>41</v>
      </c>
      <c r="H32" s="11" t="s">
        <v>31</v>
      </c>
      <c r="I32" s="11" t="s">
        <v>32</v>
      </c>
      <c r="J32" s="11" t="s">
        <v>42</v>
      </c>
      <c r="K32" s="11" t="s">
        <v>43</v>
      </c>
      <c r="L32" s="11" t="s">
        <v>44</v>
      </c>
      <c r="M32" s="11" t="s">
        <v>45</v>
      </c>
      <c r="N32" s="38" t="s">
        <v>46</v>
      </c>
    </row>
    <row r="33" spans="1:14" s="36" customFormat="1" x14ac:dyDescent="0.25">
      <c r="A33" s="18">
        <v>13</v>
      </c>
      <c r="B33" s="18" t="s">
        <v>34</v>
      </c>
      <c r="C33" s="18" t="s">
        <v>37</v>
      </c>
      <c r="D33" s="18" t="s">
        <v>18</v>
      </c>
      <c r="E33" s="18" t="str">
        <f t="shared" ref="E33:E43" si="3">CONCATENATE(B33," ",C33," ",D33)</f>
        <v>MPAC UMi AVG {P 45,L 45}</v>
      </c>
      <c r="F33" s="18" t="s">
        <v>8</v>
      </c>
      <c r="G33" s="18" t="str">
        <f t="shared" ref="G33:G43" si="4">CONCATENATE(E33," ",F33)</f>
        <v>MPAC UMi AVG {P 45,L 45} XT1080</v>
      </c>
      <c r="H33" s="19">
        <f>SUMPRODUCT( (MPAC!$A$3:$A$1012=A33)*(MPAC!$B$3:$B$1012=C33)*(MPAC!$E$3:$E$1012=D33)*(MPAC!$C$3:$C$1012=F33)*(MPAC!$F$3:$F$1012) )</f>
        <v>-94.142808392057958</v>
      </c>
      <c r="I33" s="19">
        <f>SUMPRODUCT( (MPAC!$A$3:$A$1012=A33)*(MPAC!$B$3:$B$1012=C33)*(MPAC!$E$3:$E$1012=D33)*(MPAC!$C$3:$C$1012=F33)*(MPAC!$G$3:$G$1012) )</f>
        <v>-96.089646597059399</v>
      </c>
      <c r="J33" s="19">
        <v>0</v>
      </c>
      <c r="K33" s="19">
        <f>H33+$J33</f>
        <v>-94.142808392057958</v>
      </c>
      <c r="L33" s="19">
        <f>I33+$J33</f>
        <v>-96.089646597059399</v>
      </c>
      <c r="M33" s="39"/>
      <c r="N33" s="39"/>
    </row>
    <row r="34" spans="1:14" s="36" customFormat="1" x14ac:dyDescent="0.25">
      <c r="A34" s="18">
        <v>13</v>
      </c>
      <c r="B34" s="18" t="s">
        <v>33</v>
      </c>
      <c r="C34" s="18" t="s">
        <v>23</v>
      </c>
      <c r="D34" s="18" t="s">
        <v>24</v>
      </c>
      <c r="E34" s="18" t="str">
        <f t="shared" si="3"/>
        <v>RC NIST STEP SF=2000 NS=120</v>
      </c>
      <c r="F34" s="18" t="s">
        <v>8</v>
      </c>
      <c r="G34" s="18" t="str">
        <f t="shared" si="4"/>
        <v>RC NIST STEP SF=2000 NS=120 XT1080</v>
      </c>
      <c r="H34" s="19">
        <f>SUMPRODUCT( ('RC'!$A$3:$A$1000=A34)*('RC'!$B$3:$B$1000=C34)*('RC'!$E$3:$E$1000=D34)*('RC'!$C$3:$C$1000=F34)*('RC'!$F$3:$F$1000) )</f>
        <v>-98.8</v>
      </c>
      <c r="I34" s="19">
        <f>SUMPRODUCT( ('RC'!$A$3:$A$1000=A34)*('RC'!$B$3:$B$1000=C34)*('RC'!$E$3:$E$1000=D34)*('RC'!$C$3:$C$1000=F34)*('RC'!$H$3:$H$1000) )</f>
        <v>-99.1</v>
      </c>
      <c r="J34" s="19">
        <f>$D$3</f>
        <v>4.9000000000000004</v>
      </c>
      <c r="K34" s="19">
        <f t="shared" ref="K34:L43" si="5">H34+$J34</f>
        <v>-93.899999999999991</v>
      </c>
      <c r="L34" s="19">
        <f t="shared" si="5"/>
        <v>-94.199999999999989</v>
      </c>
      <c r="M34" s="39">
        <f>ABS(K34-K33)</f>
        <v>0.24280839205796667</v>
      </c>
      <c r="N34" s="39">
        <f>ABS(L34-L33)</f>
        <v>1.8896465970594107</v>
      </c>
    </row>
    <row r="35" spans="1:14" s="36" customFormat="1" x14ac:dyDescent="0.25">
      <c r="A35" s="18">
        <v>13</v>
      </c>
      <c r="B35" s="18" t="s">
        <v>36</v>
      </c>
      <c r="C35" s="18" t="s">
        <v>28</v>
      </c>
      <c r="D35" s="18" t="s">
        <v>24</v>
      </c>
      <c r="E35" s="18" t="str">
        <f t="shared" si="3"/>
        <v>RC+CE LCSD STEP SF=2000 NS=120</v>
      </c>
      <c r="F35" s="18" t="s">
        <v>8</v>
      </c>
      <c r="G35" s="18" t="str">
        <f t="shared" si="4"/>
        <v>RC+CE LCSD STEP SF=2000 NS=120 XT1080</v>
      </c>
      <c r="H35" s="19">
        <f>SUMPRODUCT( ('RC+CE'!$A$3:$A$1000=A35)*('RC+CE'!$B$3:$B$1000=C35)*('RC+CE'!$E$3:$E$1000=D35)*('RC+CE'!$C$3:$C$1000=F35)*('RC+CE'!$F$3:$F$1000) )</f>
        <v>-94.5</v>
      </c>
      <c r="I35" s="19">
        <f>SUMPRODUCT( ('RC+CE'!$A$3:$A$1000=A35)*('RC+CE'!$B$3:$B$1000=C35)*('RC+CE'!$E$3:$E$1000=D35)*('RC+CE'!$C$3:$C$1000=F35)*('RC+CE'!$H$3:$H$1000) )</f>
        <v>-96.1</v>
      </c>
      <c r="J35" s="19">
        <f>$G$3</f>
        <v>-0.1</v>
      </c>
      <c r="K35" s="19">
        <f t="shared" si="5"/>
        <v>-94.6</v>
      </c>
      <c r="L35" s="19">
        <f t="shared" si="5"/>
        <v>-96.199999999999989</v>
      </c>
      <c r="M35" s="39">
        <f>ABS(K35-K33)</f>
        <v>0.45719160794203617</v>
      </c>
      <c r="N35" s="39">
        <f>ABS(L35-L33)</f>
        <v>0.11035340294058926</v>
      </c>
    </row>
    <row r="36" spans="1:14" s="36" customFormat="1" x14ac:dyDescent="0.25">
      <c r="A36" s="18">
        <v>13</v>
      </c>
      <c r="B36" s="18" t="s">
        <v>35</v>
      </c>
      <c r="C36" s="18" t="s">
        <v>37</v>
      </c>
      <c r="D36" s="18" t="s">
        <v>18</v>
      </c>
      <c r="E36" s="18" t="str">
        <f t="shared" si="3"/>
        <v>RTS UMi AVG {P 45,L 45}</v>
      </c>
      <c r="F36" s="18" t="s">
        <v>8</v>
      </c>
      <c r="G36" s="18" t="str">
        <f t="shared" si="4"/>
        <v>RTS UMi AVG {P 45,L 45} XT1080</v>
      </c>
      <c r="H36" s="19">
        <f>SUMPRODUCT( (RTS!$A$3:$A$1008=A36)*(RTS!$B$3:$B$1008=C36)*(RTS!$E$3:$E$1008=D36)*(RTS!$C$3:$C$1008=F36)*(RTS!$F$3:$F$1008) )</f>
        <v>-94.195396456636956</v>
      </c>
      <c r="I36" s="19">
        <f>SUMPRODUCT( (RTS!$A$3:$A$1008=A36)*(RTS!$B$3:$B$1008=C36)*(RTS!$E$3:$E$1008=D36)*(RTS!$C$3:$C$1008=F36)*(RTS!$G$3:$G$1008) )</f>
        <v>-96.147410106634624</v>
      </c>
      <c r="J36" s="19">
        <f>$J$3</f>
        <v>0.5</v>
      </c>
      <c r="K36" s="19">
        <f t="shared" si="5"/>
        <v>-93.695396456636956</v>
      </c>
      <c r="L36" s="19">
        <f t="shared" si="5"/>
        <v>-95.647410106634624</v>
      </c>
      <c r="M36" s="39">
        <f>ABS(K36-K33)</f>
        <v>0.44741193542100177</v>
      </c>
      <c r="N36" s="39">
        <f>ABS(L36-L33)</f>
        <v>0.44223649042477575</v>
      </c>
    </row>
    <row r="37" spans="1:14" s="36" customFormat="1" x14ac:dyDescent="0.25">
      <c r="A37" s="6">
        <v>13</v>
      </c>
      <c r="B37" s="6" t="s">
        <v>34</v>
      </c>
      <c r="C37" s="6" t="s">
        <v>37</v>
      </c>
      <c r="D37" s="6" t="s">
        <v>18</v>
      </c>
      <c r="E37" s="6" t="str">
        <f t="shared" si="3"/>
        <v>MPAC UMi AVG {P 45,L 45}</v>
      </c>
      <c r="F37" s="6" t="s">
        <v>20</v>
      </c>
      <c r="G37" s="6" t="str">
        <f t="shared" si="4"/>
        <v>MPAC UMi AVG {P 45,L 45} XT1096</v>
      </c>
      <c r="H37" s="7">
        <f>SUMPRODUCT( (MPAC!$A$3:$A$1012=A37)*(MPAC!$B$3:$B$1012=C37)*(MPAC!$E$3:$E$1012=D37)*(MPAC!$C$3:$C$1012=F37)*(MPAC!$F$3:$F$1012) )</f>
        <v>-95.847410106634641</v>
      </c>
      <c r="I37" s="7">
        <f>SUMPRODUCT( (MPAC!$A$3:$A$1012=A37)*(MPAC!$B$3:$B$1012=C37)*(MPAC!$E$3:$E$1012=D37)*(MPAC!$C$3:$C$1012=F37)*(MPAC!$G$3:$G$1012) )</f>
        <v>-97.795396456636951</v>
      </c>
      <c r="J37" s="7">
        <v>0</v>
      </c>
      <c r="K37" s="7">
        <f t="shared" si="5"/>
        <v>-95.847410106634641</v>
      </c>
      <c r="L37" s="7">
        <f t="shared" si="5"/>
        <v>-97.795396456636951</v>
      </c>
      <c r="M37" s="40"/>
      <c r="N37" s="40"/>
    </row>
    <row r="38" spans="1:14" s="36" customFormat="1" x14ac:dyDescent="0.25">
      <c r="A38" s="6">
        <v>13</v>
      </c>
      <c r="B38" s="6" t="s">
        <v>33</v>
      </c>
      <c r="C38" s="6" t="s">
        <v>23</v>
      </c>
      <c r="D38" s="6" t="s">
        <v>24</v>
      </c>
      <c r="E38" s="6" t="str">
        <f t="shared" si="3"/>
        <v>RC NIST STEP SF=2000 NS=120</v>
      </c>
      <c r="F38" s="6" t="s">
        <v>20</v>
      </c>
      <c r="G38" s="6" t="str">
        <f t="shared" si="4"/>
        <v>RC NIST STEP SF=2000 NS=120 XT1096</v>
      </c>
      <c r="H38" s="7">
        <f>SUMPRODUCT( ('RC'!$A$3:$A$1000=A38)*('RC'!$B$3:$B$1000=C38)*('RC'!$E$3:$E$1000=D38)*('RC'!$C$3:$C$1000=F38)*('RC'!$F$3:$F$1000) )</f>
        <v>-99</v>
      </c>
      <c r="I38" s="7">
        <f>SUMPRODUCT( ('RC'!$A$3:$A$1000=A38)*('RC'!$B$3:$B$1000=C38)*('RC'!$E$3:$E$1000=D38)*('RC'!$C$3:$C$1000=F38)*('RC'!$H$3:$H$1000) )</f>
        <v>-99.3</v>
      </c>
      <c r="J38" s="7">
        <f>$D$3</f>
        <v>4.9000000000000004</v>
      </c>
      <c r="K38" s="7">
        <f t="shared" si="5"/>
        <v>-94.1</v>
      </c>
      <c r="L38" s="7">
        <f t="shared" si="5"/>
        <v>-94.399999999999991</v>
      </c>
      <c r="M38" s="40">
        <f>ABS(K38-K37)</f>
        <v>1.7474101066346464</v>
      </c>
      <c r="N38" s="40">
        <f>ABS(L38-L37)</f>
        <v>3.3953964566369592</v>
      </c>
    </row>
    <row r="39" spans="1:14" s="36" customFormat="1" x14ac:dyDescent="0.25">
      <c r="A39" s="6">
        <v>13</v>
      </c>
      <c r="B39" s="6" t="s">
        <v>36</v>
      </c>
      <c r="C39" s="6" t="s">
        <v>28</v>
      </c>
      <c r="D39" s="6" t="s">
        <v>24</v>
      </c>
      <c r="E39" s="6" t="str">
        <f t="shared" si="3"/>
        <v>RC+CE LCSD STEP SF=2000 NS=120</v>
      </c>
      <c r="F39" s="6" t="s">
        <v>20</v>
      </c>
      <c r="G39" s="6" t="str">
        <f t="shared" si="4"/>
        <v>RC+CE LCSD STEP SF=2000 NS=120 XT1096</v>
      </c>
      <c r="H39" s="7">
        <f>SUMPRODUCT( ('RC+CE'!$A$3:$A$1000=A39)*('RC+CE'!$B$3:$B$1000=C39)*('RC+CE'!$E$3:$E$1000=D39)*('RC+CE'!$C$3:$C$1000=F39)*('RC+CE'!$F$3:$F$1000) )</f>
        <v>-96.1</v>
      </c>
      <c r="I39" s="7">
        <f>SUMPRODUCT( ('RC+CE'!$A$3:$A$1000=A39)*('RC+CE'!$B$3:$B$1000=C39)*('RC+CE'!$E$3:$E$1000=D39)*('RC+CE'!$C$3:$C$1000=F39)*('RC+CE'!$H$3:$H$1000) )</f>
        <v>-97.6</v>
      </c>
      <c r="J39" s="7">
        <f>$G$3</f>
        <v>-0.1</v>
      </c>
      <c r="K39" s="7">
        <f t="shared" si="5"/>
        <v>-96.199999999999989</v>
      </c>
      <c r="L39" s="7">
        <f t="shared" si="5"/>
        <v>-97.699999999999989</v>
      </c>
      <c r="M39" s="40">
        <f>ABS(K39-K37)</f>
        <v>0.35258989336534796</v>
      </c>
      <c r="N39" s="40">
        <f>ABS(L39-L37)</f>
        <v>9.5396456636962057E-2</v>
      </c>
    </row>
    <row r="40" spans="1:14" s="36" customFormat="1" x14ac:dyDescent="0.25">
      <c r="A40" s="6">
        <v>13</v>
      </c>
      <c r="B40" s="6" t="s">
        <v>35</v>
      </c>
      <c r="C40" s="6" t="s">
        <v>37</v>
      </c>
      <c r="D40" s="6" t="s">
        <v>18</v>
      </c>
      <c r="E40" s="6" t="str">
        <f t="shared" si="3"/>
        <v>RTS UMi AVG {P 45,L 45}</v>
      </c>
      <c r="F40" s="6" t="s">
        <v>20</v>
      </c>
      <c r="G40" s="6" t="str">
        <f t="shared" si="4"/>
        <v>RTS UMi AVG {P 45,L 45} XT1096</v>
      </c>
      <c r="H40" s="7">
        <f>SUMPRODUCT( (RTS!$A$3:$A$1008=A40)*(RTS!$B$3:$B$1008=C40)*(RTS!$E$3:$E$1008=D40)*(RTS!$C$3:$C$1008=F40)*(RTS!$F$3:$F$1008) )</f>
        <v>-96.095396456636934</v>
      </c>
      <c r="I40" s="7">
        <f>SUMPRODUCT( (RTS!$A$3:$A$1008=A40)*(RTS!$B$3:$B$1008=C40)*(RTS!$E$3:$E$1008=D40)*(RTS!$C$3:$C$1008=F40)*(RTS!$G$3:$G$1008) )</f>
        <v>-98.147410106634624</v>
      </c>
      <c r="J40" s="7">
        <f>$J$3</f>
        <v>0.5</v>
      </c>
      <c r="K40" s="7">
        <f t="shared" si="5"/>
        <v>-95.595396456636934</v>
      </c>
      <c r="L40" s="7">
        <f t="shared" si="5"/>
        <v>-97.647410106634624</v>
      </c>
      <c r="M40" s="40">
        <f>ABS(K40-K37)</f>
        <v>0.25201364999770703</v>
      </c>
      <c r="N40" s="40">
        <f>ABS(L40-L37)</f>
        <v>0.14798635000232707</v>
      </c>
    </row>
    <row r="41" spans="1:14" s="36" customFormat="1" x14ac:dyDescent="0.25">
      <c r="A41" s="20">
        <v>13</v>
      </c>
      <c r="B41" s="20" t="s">
        <v>34</v>
      </c>
      <c r="C41" s="20" t="s">
        <v>37</v>
      </c>
      <c r="D41" s="20" t="s">
        <v>18</v>
      </c>
      <c r="E41" s="20" t="str">
        <f t="shared" si="3"/>
        <v>MPAC UMi AVG {P 45,L 45}</v>
      </c>
      <c r="F41" s="20" t="s">
        <v>21</v>
      </c>
      <c r="G41" s="20" t="str">
        <f t="shared" si="4"/>
        <v>MPAC UMi AVG {P 45,L 45} Z3</v>
      </c>
      <c r="H41" s="21">
        <f>SUMPRODUCT( (MPAC!$A$3:$A$1012=A41)*(MPAC!$B$3:$B$1012=C41)*(MPAC!$E$3:$E$1012=D41)*(MPAC!$C$3:$C$1012=F41)*(MPAC!$F$3:$F$1012) )</f>
        <v>-94.015266097155148</v>
      </c>
      <c r="I41" s="21">
        <f>SUMPRODUCT( (MPAC!$A$3:$A$1012=A41)*(MPAC!$B$3:$B$1012=C41)*(MPAC!$E$3:$E$1012=D41)*(MPAC!$C$3:$C$1012=F41)*(MPAC!$G$3:$G$1012) )</f>
        <v>-95.97128104620117</v>
      </c>
      <c r="J41" s="21">
        <v>0</v>
      </c>
      <c r="K41" s="21">
        <f t="shared" si="5"/>
        <v>-94.015266097155148</v>
      </c>
      <c r="L41" s="21">
        <f t="shared" si="5"/>
        <v>-95.97128104620117</v>
      </c>
      <c r="M41" s="41"/>
      <c r="N41" s="41"/>
    </row>
    <row r="42" spans="1:14" s="36" customFormat="1" x14ac:dyDescent="0.25">
      <c r="A42" s="20">
        <v>13</v>
      </c>
      <c r="B42" s="20" t="s">
        <v>33</v>
      </c>
      <c r="C42" s="20" t="s">
        <v>23</v>
      </c>
      <c r="D42" s="20" t="s">
        <v>24</v>
      </c>
      <c r="E42" s="20" t="str">
        <f t="shared" si="3"/>
        <v>RC NIST STEP SF=2000 NS=120</v>
      </c>
      <c r="F42" s="20" t="s">
        <v>21</v>
      </c>
      <c r="G42" s="20" t="str">
        <f t="shared" si="4"/>
        <v>RC NIST STEP SF=2000 NS=120 Z3</v>
      </c>
      <c r="H42" s="21">
        <f>SUMPRODUCT( ('RC'!$A$3:$A$1000=A42)*('RC'!$B$3:$B$1000=C42)*('RC'!$E$3:$E$1000=D42)*('RC'!$C$3:$C$1000=F42)*('RC'!$F$3:$F$1000) )</f>
        <v>-97.5</v>
      </c>
      <c r="I42" s="21">
        <f>SUMPRODUCT( ('RC'!$A$3:$A$1000=A42)*('RC'!$B$3:$B$1000=C42)*('RC'!$E$3:$E$1000=D42)*('RC'!$C$3:$C$1000=F42)*('RC'!$H$3:$H$1000) )</f>
        <v>-97.8</v>
      </c>
      <c r="J42" s="21">
        <f>$D$3</f>
        <v>4.9000000000000004</v>
      </c>
      <c r="K42" s="21">
        <f t="shared" si="5"/>
        <v>-92.6</v>
      </c>
      <c r="L42" s="21">
        <f t="shared" si="5"/>
        <v>-92.899999999999991</v>
      </c>
      <c r="M42" s="41">
        <f>ABS(K42-K41)</f>
        <v>1.4152660971551541</v>
      </c>
      <c r="N42" s="41">
        <f>ABS(L42-L41)</f>
        <v>3.0712810462011788</v>
      </c>
    </row>
    <row r="43" spans="1:14" s="36" customFormat="1" x14ac:dyDescent="0.25">
      <c r="A43" s="20">
        <v>13</v>
      </c>
      <c r="B43" s="20" t="s">
        <v>36</v>
      </c>
      <c r="C43" s="20" t="s">
        <v>28</v>
      </c>
      <c r="D43" s="20" t="s">
        <v>24</v>
      </c>
      <c r="E43" s="20" t="str">
        <f t="shared" si="3"/>
        <v>RC+CE LCSD STEP SF=2000 NS=120</v>
      </c>
      <c r="F43" s="20" t="s">
        <v>21</v>
      </c>
      <c r="G43" s="20" t="str">
        <f t="shared" si="4"/>
        <v>RC+CE LCSD STEP SF=2000 NS=120 Z3</v>
      </c>
      <c r="H43" s="21">
        <f>SUMPRODUCT( ('RC+CE'!$A$3:$A$1000=A43)*('RC+CE'!$B$3:$B$1000=C43)*('RC+CE'!$E$3:$E$1000=D43)*('RC+CE'!$C$3:$C$1000=F43)*('RC+CE'!$F$3:$F$1000) )</f>
        <v>-94.3</v>
      </c>
      <c r="I43" s="21">
        <f>SUMPRODUCT( ('RC+CE'!$A$3:$A$1000=A43)*('RC+CE'!$B$3:$B$1000=C43)*('RC+CE'!$E$3:$E$1000=D43)*('RC+CE'!$C$3:$C$1000=F43)*('RC+CE'!$H$3:$H$1000) )</f>
        <v>-95.9</v>
      </c>
      <c r="J43" s="21">
        <f>$G$3</f>
        <v>-0.1</v>
      </c>
      <c r="K43" s="21">
        <f t="shared" si="5"/>
        <v>-94.399999999999991</v>
      </c>
      <c r="L43" s="21">
        <f t="shared" si="5"/>
        <v>-96</v>
      </c>
      <c r="M43" s="41">
        <f>ABS(K43-K41)</f>
        <v>0.3847339028448431</v>
      </c>
      <c r="N43" s="41">
        <f>ABS(L43-L41)</f>
        <v>2.8718953798829716E-2</v>
      </c>
    </row>
    <row r="44" spans="1:14" s="36" customFormat="1" x14ac:dyDescent="0.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</row>
    <row r="45" spans="1:14" s="36" customFormat="1" x14ac:dyDescent="0.25">
      <c r="A45" s="12" t="s">
        <v>5</v>
      </c>
      <c r="B45" s="12" t="s">
        <v>30</v>
      </c>
      <c r="C45" s="12" t="s">
        <v>7</v>
      </c>
      <c r="D45" s="12" t="s">
        <v>39</v>
      </c>
      <c r="E45" s="12" t="s">
        <v>40</v>
      </c>
      <c r="F45" s="12" t="s">
        <v>4</v>
      </c>
      <c r="G45" s="12" t="s">
        <v>41</v>
      </c>
      <c r="H45" s="13" t="s">
        <v>31</v>
      </c>
      <c r="I45" s="13" t="s">
        <v>32</v>
      </c>
      <c r="J45" s="13" t="s">
        <v>42</v>
      </c>
      <c r="K45" s="13" t="s">
        <v>43</v>
      </c>
      <c r="L45" s="13" t="s">
        <v>44</v>
      </c>
      <c r="M45" s="13" t="s">
        <v>45</v>
      </c>
      <c r="N45" s="42" t="s">
        <v>46</v>
      </c>
    </row>
    <row r="46" spans="1:14" s="36" customFormat="1" x14ac:dyDescent="0.25">
      <c r="A46" s="22">
        <v>7</v>
      </c>
      <c r="B46" s="22" t="s">
        <v>34</v>
      </c>
      <c r="C46" s="22" t="s">
        <v>38</v>
      </c>
      <c r="D46" s="22" t="s">
        <v>18</v>
      </c>
      <c r="E46" s="22" t="str">
        <f t="shared" ref="E46:E56" si="6">CONCATENATE(B46," ",C46," ",D46)</f>
        <v>MPAC UMa AVG {P 45,L 45}</v>
      </c>
      <c r="F46" s="22" t="s">
        <v>47</v>
      </c>
      <c r="G46" s="22" t="str">
        <f t="shared" ref="G46:G56" si="7">CONCATENATE(E46," ",F46)</f>
        <v>MPAC UMa AVG {P 45,L 45} S4</v>
      </c>
      <c r="H46" s="23">
        <f>SUMPRODUCT( (MPAC!$A$3:$A$1012=A46)*(MPAC!$B$3:$B$1012=C46)*(MPAC!$E$3:$E$1012=D46)*(MPAC!$C$3:$C$1012=F46)*(MPAC!$F$3:$F$1012) )</f>
        <v>-86.415266097155154</v>
      </c>
      <c r="I46" s="23">
        <f>SUMPRODUCT( (MPAC!$A$3:$A$1012=A46)*(MPAC!$B$3:$B$1012=C46)*(MPAC!$E$3:$E$1012=D46)*(MPAC!$C$3:$C$1012=F46)*(MPAC!$G$3:$G$1012) )</f>
        <v>-88.601538413865839</v>
      </c>
      <c r="J46" s="23">
        <v>0</v>
      </c>
      <c r="K46" s="23">
        <f>H46+$J46</f>
        <v>-86.415266097155154</v>
      </c>
      <c r="L46" s="23">
        <f>I46+$J46</f>
        <v>-88.601538413865839</v>
      </c>
      <c r="M46" s="23"/>
      <c r="N46" s="43"/>
    </row>
    <row r="47" spans="1:14" s="36" customFormat="1" x14ac:dyDescent="0.25">
      <c r="A47" s="22">
        <v>7</v>
      </c>
      <c r="B47" s="22" t="s">
        <v>33</v>
      </c>
      <c r="C47" s="22" t="s">
        <v>23</v>
      </c>
      <c r="D47" s="24" t="s">
        <v>25</v>
      </c>
      <c r="E47" s="22" t="str">
        <f t="shared" si="6"/>
        <v>RC NIST STEP SF=400 NS=120</v>
      </c>
      <c r="F47" s="22" t="s">
        <v>47</v>
      </c>
      <c r="G47" s="22" t="str">
        <f t="shared" si="7"/>
        <v>RC NIST STEP SF=400 NS=120 S4</v>
      </c>
      <c r="H47" s="23">
        <f>SUMPRODUCT( ('RC'!$A$3:$A$1000=A47)*('RC'!$B$3:$B$1000=C47)*('RC'!$E$3:$E$1000=D47)*('RC'!$C$3:$C$1000=F47)*('RC'!$F$3:$F$1000) )</f>
        <v>-99.1</v>
      </c>
      <c r="I47" s="23">
        <f>SUMPRODUCT( ('RC'!$A$3:$A$1000=A47)*('RC'!$B$3:$B$1000=C47)*('RC'!$E$3:$E$1000=D47)*('RC'!$C$3:$C$1000=F47)*('RC'!$H$3:$H$1000) )</f>
        <v>-99.6</v>
      </c>
      <c r="J47" s="23">
        <f>$D$4</f>
        <v>7.7</v>
      </c>
      <c r="K47" s="23">
        <f t="shared" ref="K47:L56" si="8">H47+$J47</f>
        <v>-91.399999999999991</v>
      </c>
      <c r="L47" s="23">
        <f t="shared" si="8"/>
        <v>-91.899999999999991</v>
      </c>
      <c r="M47" s="23">
        <f>ABS(K47-K46)</f>
        <v>4.9847339028448374</v>
      </c>
      <c r="N47" s="43">
        <f>ABS(L47-L46)</f>
        <v>3.2984615861341524</v>
      </c>
    </row>
    <row r="48" spans="1:14" s="36" customFormat="1" x14ac:dyDescent="0.25">
      <c r="A48" s="22">
        <v>7</v>
      </c>
      <c r="B48" s="22" t="s">
        <v>36</v>
      </c>
      <c r="C48" s="22" t="s">
        <v>29</v>
      </c>
      <c r="D48" s="24" t="s">
        <v>25</v>
      </c>
      <c r="E48" s="22" t="str">
        <f t="shared" si="6"/>
        <v>RC+CE HCLD STEP SF=400 NS=120</v>
      </c>
      <c r="F48" s="22" t="s">
        <v>47</v>
      </c>
      <c r="G48" s="22" t="str">
        <f t="shared" si="7"/>
        <v>RC+CE HCLD STEP SF=400 NS=120 S4</v>
      </c>
      <c r="H48" s="23">
        <f>SUMPRODUCT( ('RC+CE'!$A$3:$A$1000=A48)*('RC+CE'!$B$3:$B$1000=C48)*('RC+CE'!$E$3:$E$1000=D48)*('RC+CE'!$C$3:$C$1000=F48)*('RC+CE'!$F$3:$F$1000) )</f>
        <v>-89.2</v>
      </c>
      <c r="I48" s="23">
        <f>SUMPRODUCT( ('RC+CE'!$A$3:$A$1000=A48)*('RC+CE'!$B$3:$B$1000=C48)*('RC+CE'!$E$3:$E$1000=D48)*('RC+CE'!$C$3:$C$1000=F48)*('RC+CE'!$H$3:$H$1000) )</f>
        <v>-91.1</v>
      </c>
      <c r="J48" s="23">
        <f>$G$4</f>
        <v>2.5</v>
      </c>
      <c r="K48" s="23">
        <f t="shared" si="8"/>
        <v>-86.7</v>
      </c>
      <c r="L48" s="23">
        <f t="shared" si="8"/>
        <v>-88.6</v>
      </c>
      <c r="M48" s="23">
        <f>ABS(K48-K46)</f>
        <v>0.28473390284484879</v>
      </c>
      <c r="N48" s="43">
        <f>ABS(L48-L46)</f>
        <v>1.5384138658447455E-3</v>
      </c>
    </row>
    <row r="49" spans="1:14" s="36" customFormat="1" x14ac:dyDescent="0.25">
      <c r="A49" s="22">
        <v>7</v>
      </c>
      <c r="B49" s="22" t="s">
        <v>35</v>
      </c>
      <c r="C49" s="22" t="s">
        <v>38</v>
      </c>
      <c r="D49" s="22" t="s">
        <v>18</v>
      </c>
      <c r="E49" s="22" t="str">
        <f t="shared" si="6"/>
        <v>RTS UMa AVG {P 45,L 45}</v>
      </c>
      <c r="F49" s="22" t="s">
        <v>47</v>
      </c>
      <c r="G49" s="22" t="str">
        <f t="shared" si="7"/>
        <v>RTS UMa AVG {P 45,L 45} S4</v>
      </c>
      <c r="H49" s="23">
        <f>SUMPRODUCT( (RTS!$A$3:$A$1008=A49)*(RTS!$B$3:$B$1008=C49)*(RTS!$E$3:$E$1008=D49)*(RTS!$C$3:$C$1008=F49)*(RTS!$F$3:$F$1008) )</f>
        <v>-86.72672792415328</v>
      </c>
      <c r="I49" s="23">
        <f>SUMPRODUCT( (RTS!$A$3:$A$1008=A49)*(RTS!$B$3:$B$1008=C49)*(RTS!$E$3:$E$1008=D49)*(RTS!$C$3:$C$1008=F49)*(RTS!$G$3:$G$1008) )</f>
        <v>-89.347410106634612</v>
      </c>
      <c r="J49" s="23">
        <f>$J$4</f>
        <v>-0.3</v>
      </c>
      <c r="K49" s="23">
        <f t="shared" si="8"/>
        <v>-87.026727924153278</v>
      </c>
      <c r="L49" s="23">
        <f t="shared" si="8"/>
        <v>-89.647410106634609</v>
      </c>
      <c r="M49" s="23">
        <f>ABS(K49-K46)</f>
        <v>0.61146182699812357</v>
      </c>
      <c r="N49" s="43">
        <f>ABS(L49-L46)</f>
        <v>1.0458716927687703</v>
      </c>
    </row>
    <row r="50" spans="1:14" s="36" customFormat="1" x14ac:dyDescent="0.25">
      <c r="A50" s="8">
        <v>7</v>
      </c>
      <c r="B50" s="8" t="s">
        <v>34</v>
      </c>
      <c r="C50" s="8" t="s">
        <v>38</v>
      </c>
      <c r="D50" s="8" t="s">
        <v>18</v>
      </c>
      <c r="E50" s="8" t="str">
        <f t="shared" si="6"/>
        <v>MPAC UMa AVG {P 45,L 45}</v>
      </c>
      <c r="F50" s="8" t="s">
        <v>48</v>
      </c>
      <c r="G50" s="8" t="str">
        <f t="shared" si="7"/>
        <v>MPAC UMa AVG {P 45,L 45} S6</v>
      </c>
      <c r="H50" s="9">
        <f>SUMPRODUCT( (MPAC!$A$3:$A$1012=A50)*(MPAC!$B$3:$B$1012=C50)*(MPAC!$E$3:$E$1012=D50)*(MPAC!$C$3:$C$1012=F50)*(MPAC!$F$3:$F$1012) )</f>
        <v>-89.84595133227495</v>
      </c>
      <c r="I50" s="9">
        <f>SUMPRODUCT( (MPAC!$A$3:$A$1012=A50)*(MPAC!$B$3:$B$1012=C50)*(MPAC!$E$3:$E$1012=D50)*(MPAC!$C$3:$C$1012=F50)*(MPAC!$G$3:$G$1012) )</f>
        <v>-91.945951332274959</v>
      </c>
      <c r="J50" s="9">
        <v>0</v>
      </c>
      <c r="K50" s="9">
        <f t="shared" si="8"/>
        <v>-89.84595133227495</v>
      </c>
      <c r="L50" s="9">
        <f t="shared" si="8"/>
        <v>-91.945951332274959</v>
      </c>
      <c r="M50" s="9"/>
      <c r="N50" s="44"/>
    </row>
    <row r="51" spans="1:14" s="36" customFormat="1" x14ac:dyDescent="0.25">
      <c r="A51" s="8">
        <v>7</v>
      </c>
      <c r="B51" s="8" t="s">
        <v>33</v>
      </c>
      <c r="C51" s="8" t="s">
        <v>23</v>
      </c>
      <c r="D51" s="8" t="s">
        <v>24</v>
      </c>
      <c r="E51" s="8" t="str">
        <f t="shared" si="6"/>
        <v>RC NIST STEP SF=2000 NS=120</v>
      </c>
      <c r="F51" s="8" t="s">
        <v>48</v>
      </c>
      <c r="G51" s="8" t="str">
        <f t="shared" si="7"/>
        <v>RC NIST STEP SF=2000 NS=120 S6</v>
      </c>
      <c r="H51" s="9">
        <f>SUMPRODUCT( ('RC'!$A$3:$A$1000=A51)*('RC'!$B$3:$B$1000=C51)*('RC'!$E$3:$E$1000=D51)*('RC'!$C$3:$C$1000=F51)*('RC'!$F$3:$F$1000) )</f>
        <v>-100.2</v>
      </c>
      <c r="I51" s="9">
        <f>SUMPRODUCT( ('RC'!$A$3:$A$1000=A51)*('RC'!$B$3:$B$1000=C51)*('RC'!$E$3:$E$1000=D51)*('RC'!$C$3:$C$1000=F51)*('RC'!$H$3:$H$1000) )</f>
        <v>-100.5</v>
      </c>
      <c r="J51" s="9">
        <f>$D$4</f>
        <v>7.7</v>
      </c>
      <c r="K51" s="9">
        <f t="shared" si="8"/>
        <v>-92.5</v>
      </c>
      <c r="L51" s="9">
        <f t="shared" si="8"/>
        <v>-92.8</v>
      </c>
      <c r="M51" s="9">
        <f>ABS(K51-K50)</f>
        <v>2.6540486677250499</v>
      </c>
      <c r="N51" s="44">
        <f>ABS(L51-L50)</f>
        <v>0.85404866772503851</v>
      </c>
    </row>
    <row r="52" spans="1:14" s="36" customFormat="1" x14ac:dyDescent="0.25">
      <c r="A52" s="8">
        <v>7</v>
      </c>
      <c r="B52" s="8" t="s">
        <v>36</v>
      </c>
      <c r="C52" s="8" t="s">
        <v>29</v>
      </c>
      <c r="D52" s="8" t="s">
        <v>24</v>
      </c>
      <c r="E52" s="8" t="str">
        <f t="shared" si="6"/>
        <v>RC+CE HCLD STEP SF=2000 NS=120</v>
      </c>
      <c r="F52" s="8" t="s">
        <v>48</v>
      </c>
      <c r="G52" s="8" t="str">
        <f t="shared" si="7"/>
        <v>RC+CE HCLD STEP SF=2000 NS=120 S6</v>
      </c>
      <c r="H52" s="9">
        <f>SUMPRODUCT( ('RC+CE'!$A$3:$A$1000=A52)*('RC+CE'!$B$3:$B$1000=C52)*('RC+CE'!$E$3:$E$1000=D52)*('RC+CE'!$C$3:$C$1000=F52)*('RC+CE'!$F$3:$F$1000) )</f>
        <v>-91.5</v>
      </c>
      <c r="I52" s="9">
        <f>SUMPRODUCT( ('RC+CE'!$A$3:$A$1000=A52)*('RC+CE'!$B$3:$B$1000=C52)*('RC+CE'!$E$3:$E$1000=D52)*('RC+CE'!$C$3:$C$1000=F52)*('RC+CE'!$H$3:$H$1000) )</f>
        <v>-93.2</v>
      </c>
      <c r="J52" s="9">
        <f>$G$4</f>
        <v>2.5</v>
      </c>
      <c r="K52" s="9">
        <f t="shared" si="8"/>
        <v>-89</v>
      </c>
      <c r="L52" s="9">
        <f t="shared" si="8"/>
        <v>-90.7</v>
      </c>
      <c r="M52" s="9">
        <f>ABS(K52-K50)</f>
        <v>0.84595133227495012</v>
      </c>
      <c r="N52" s="44">
        <f>ABS(L52-L50)</f>
        <v>1.2459513322749558</v>
      </c>
    </row>
    <row r="53" spans="1:14" s="36" customFormat="1" x14ac:dyDescent="0.25">
      <c r="A53" s="8">
        <v>7</v>
      </c>
      <c r="B53" s="8" t="s">
        <v>35</v>
      </c>
      <c r="C53" s="8" t="s">
        <v>38</v>
      </c>
      <c r="D53" s="8" t="s">
        <v>18</v>
      </c>
      <c r="E53" s="8" t="str">
        <f t="shared" si="6"/>
        <v>RTS UMa AVG {P 45,L 45}</v>
      </c>
      <c r="F53" s="8" t="s">
        <v>48</v>
      </c>
      <c r="G53" s="8" t="str">
        <f t="shared" si="7"/>
        <v>RTS UMa AVG {P 45,L 45} S6</v>
      </c>
      <c r="H53" s="9">
        <f>SUMPRODUCT( (RTS!$A$3:$A$1008=A53)*(RTS!$B$3:$B$1008=C53)*(RTS!$E$3:$E$1008=D53)*(RTS!$C$3:$C$1008=F53)*(RTS!$F$3:$F$1008) )</f>
        <v>-88.435911906364467</v>
      </c>
      <c r="I53" s="9">
        <f>SUMPRODUCT( (RTS!$A$3:$A$1008=A53)*(RTS!$B$3:$B$1008=C53)*(RTS!$E$3:$E$1008=D53)*(RTS!$C$3:$C$1008=F53)*(RTS!$G$3:$G$1008) )</f>
        <v>-90.495396456636925</v>
      </c>
      <c r="J53" s="9">
        <f>$J$4</f>
        <v>-0.3</v>
      </c>
      <c r="K53" s="9">
        <f t="shared" si="8"/>
        <v>-88.735911906364464</v>
      </c>
      <c r="L53" s="9">
        <f t="shared" si="8"/>
        <v>-90.795396456636922</v>
      </c>
      <c r="M53" s="9">
        <f>ABS(K53-K50)</f>
        <v>1.110039425910486</v>
      </c>
      <c r="N53" s="44">
        <f>ABS(L53-L50)</f>
        <v>1.1505548756380364</v>
      </c>
    </row>
    <row r="54" spans="1:14" s="36" customFormat="1" x14ac:dyDescent="0.25">
      <c r="A54" s="25">
        <v>7</v>
      </c>
      <c r="B54" s="25" t="s">
        <v>34</v>
      </c>
      <c r="C54" s="25" t="s">
        <v>38</v>
      </c>
      <c r="D54" s="25" t="s">
        <v>18</v>
      </c>
      <c r="E54" s="25" t="str">
        <f t="shared" si="6"/>
        <v>MPAC UMa AVG {P 45,L 45}</v>
      </c>
      <c r="F54" s="25" t="s">
        <v>21</v>
      </c>
      <c r="G54" s="25" t="str">
        <f t="shared" si="7"/>
        <v>MPAC UMa AVG {P 45,L 45} Z3</v>
      </c>
      <c r="H54" s="26">
        <f>SUMPRODUCT( (MPAC!$A$3:$A$1012=A54)*(MPAC!$B$3:$B$1012=C54)*(MPAC!$E$3:$E$1012=D54)*(MPAC!$C$3:$C$1012=F54)*(MPAC!$F$3:$F$1012) )</f>
        <v>-89.6267279241533</v>
      </c>
      <c r="I54" s="26">
        <f>SUMPRODUCT( (MPAC!$A$3:$A$1012=A54)*(MPAC!$B$3:$B$1012=C54)*(MPAC!$E$3:$E$1012=D54)*(MPAC!$C$3:$C$1012=F54)*(MPAC!$G$3:$G$1012) )</f>
        <v>-91.681605304378323</v>
      </c>
      <c r="J54" s="26">
        <v>0</v>
      </c>
      <c r="K54" s="26">
        <f t="shared" si="8"/>
        <v>-89.6267279241533</v>
      </c>
      <c r="L54" s="26">
        <f t="shared" si="8"/>
        <v>-91.681605304378323</v>
      </c>
      <c r="M54" s="26"/>
      <c r="N54" s="45"/>
    </row>
    <row r="55" spans="1:14" s="36" customFormat="1" x14ac:dyDescent="0.25">
      <c r="A55" s="25">
        <v>7</v>
      </c>
      <c r="B55" s="25" t="s">
        <v>33</v>
      </c>
      <c r="C55" s="25" t="s">
        <v>23</v>
      </c>
      <c r="D55" s="25" t="s">
        <v>24</v>
      </c>
      <c r="E55" s="25" t="str">
        <f t="shared" si="6"/>
        <v>RC NIST STEP SF=2000 NS=120</v>
      </c>
      <c r="F55" s="25" t="s">
        <v>21</v>
      </c>
      <c r="G55" s="25" t="str">
        <f t="shared" si="7"/>
        <v>RC NIST STEP SF=2000 NS=120 Z3</v>
      </c>
      <c r="H55" s="26">
        <f>SUMPRODUCT( ('RC'!$A$3:$A$1000=A55)*('RC'!$B$3:$B$1000=C55)*('RC'!$E$3:$E$1000=D55)*('RC'!$C$3:$C$1000=F55)*('RC'!$F$3:$F$1000) )</f>
        <v>-100.8</v>
      </c>
      <c r="I55" s="26">
        <f>SUMPRODUCT( ('RC'!$A$3:$A$1000=A55)*('RC'!$B$3:$B$1000=C55)*('RC'!$E$3:$E$1000=D55)*('RC'!$C$3:$C$1000=F55)*('RC'!$H$3:$H$1000) )</f>
        <v>-101.1</v>
      </c>
      <c r="J55" s="26">
        <f>$D$4</f>
        <v>7.7</v>
      </c>
      <c r="K55" s="26">
        <f t="shared" si="8"/>
        <v>-93.1</v>
      </c>
      <c r="L55" s="26">
        <f t="shared" si="8"/>
        <v>-93.399999999999991</v>
      </c>
      <c r="M55" s="26">
        <f>ABS(K55-K54)</f>
        <v>3.473272075846694</v>
      </c>
      <c r="N55" s="45">
        <f>ABS(L55-L54)</f>
        <v>1.7183946956216687</v>
      </c>
    </row>
    <row r="56" spans="1:14" s="36" customFormat="1" x14ac:dyDescent="0.25">
      <c r="A56" s="25">
        <v>7</v>
      </c>
      <c r="B56" s="25" t="s">
        <v>36</v>
      </c>
      <c r="C56" s="25" t="s">
        <v>29</v>
      </c>
      <c r="D56" s="25" t="s">
        <v>24</v>
      </c>
      <c r="E56" s="25" t="str">
        <f t="shared" si="6"/>
        <v>RC+CE HCLD STEP SF=2000 NS=120</v>
      </c>
      <c r="F56" s="25" t="s">
        <v>21</v>
      </c>
      <c r="G56" s="25" t="str">
        <f t="shared" si="7"/>
        <v>RC+CE HCLD STEP SF=2000 NS=120 Z3</v>
      </c>
      <c r="H56" s="26">
        <f>SUMPRODUCT( ('RC+CE'!$A$3:$A$1000=A56)*('RC+CE'!$B$3:$B$1000=C56)*('RC+CE'!$E$3:$E$1000=D56)*('RC+CE'!$C$3:$C$1000=F56)*('RC+CE'!$F$3:$F$1000) )</f>
        <v>-92.2</v>
      </c>
      <c r="I56" s="26">
        <f>SUMPRODUCT( ('RC+CE'!$A$3:$A$1000=A56)*('RC+CE'!$B$3:$B$1000=C56)*('RC+CE'!$E$3:$E$1000=D56)*('RC+CE'!$C$3:$C$1000=F56)*('RC+CE'!$H$3:$H$1000) )</f>
        <v>-94</v>
      </c>
      <c r="J56" s="26">
        <f>$G$4</f>
        <v>2.5</v>
      </c>
      <c r="K56" s="26">
        <f t="shared" si="8"/>
        <v>-89.7</v>
      </c>
      <c r="L56" s="26">
        <f t="shared" si="8"/>
        <v>-91.5</v>
      </c>
      <c r="M56" s="26">
        <f>ABS(K56-K54)</f>
        <v>7.3272075846702478E-2</v>
      </c>
      <c r="N56" s="45">
        <f>ABS(L56-L54)</f>
        <v>0.18160530437832278</v>
      </c>
    </row>
    <row r="57" spans="1:14" s="36" customForma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</row>
    <row r="58" spans="1:14" s="36" customFormat="1" x14ac:dyDescent="0.25">
      <c r="A58" s="12" t="s">
        <v>5</v>
      </c>
      <c r="B58" s="12" t="s">
        <v>30</v>
      </c>
      <c r="C58" s="12" t="s">
        <v>7</v>
      </c>
      <c r="D58" s="12" t="s">
        <v>39</v>
      </c>
      <c r="E58" s="12" t="s">
        <v>40</v>
      </c>
      <c r="F58" s="12" t="s">
        <v>4</v>
      </c>
      <c r="G58" s="12" t="s">
        <v>41</v>
      </c>
      <c r="H58" s="13" t="s">
        <v>31</v>
      </c>
      <c r="I58" s="13" t="s">
        <v>32</v>
      </c>
      <c r="J58" s="13" t="s">
        <v>42</v>
      </c>
      <c r="K58" s="13" t="s">
        <v>43</v>
      </c>
      <c r="L58" s="13" t="s">
        <v>44</v>
      </c>
      <c r="M58" s="13" t="s">
        <v>45</v>
      </c>
      <c r="N58" s="42" t="s">
        <v>46</v>
      </c>
    </row>
    <row r="59" spans="1:14" s="36" customFormat="1" x14ac:dyDescent="0.25">
      <c r="A59" s="22">
        <v>7</v>
      </c>
      <c r="B59" s="22" t="s">
        <v>34</v>
      </c>
      <c r="C59" s="22" t="s">
        <v>37</v>
      </c>
      <c r="D59" s="22" t="s">
        <v>18</v>
      </c>
      <c r="E59" s="22" t="str">
        <f t="shared" ref="E59:E69" si="9">CONCATENATE(B59," ",C59," ",D59)</f>
        <v>MPAC UMi AVG {P 45,L 45}</v>
      </c>
      <c r="F59" s="22" t="s">
        <v>47</v>
      </c>
      <c r="G59" s="22" t="str">
        <f t="shared" ref="G59:G69" si="10">CONCATENATE(E59," ",F59)</f>
        <v>MPAC UMi AVG {P 45,L 45} S4</v>
      </c>
      <c r="H59" s="23">
        <f>SUMPRODUCT( (MPAC!$A$3:$A$1012=A59)*(MPAC!$B$3:$B$1012=C59)*(MPAC!$E$3:$E$1012=D59)*(MPAC!$C$3:$C$1012=F59)*(MPAC!$F$3:$F$1012) )</f>
        <v>-91.926730247057435</v>
      </c>
      <c r="I59" s="23">
        <f>SUMPRODUCT( (MPAC!$A$3:$A$1012=A59)*(MPAC!$B$3:$B$1012=C59)*(MPAC!$E$3:$E$1012=D59)*(MPAC!$C$3:$C$1012=F59)*(MPAC!$G$3:$G$1012) )</f>
        <v>-93.826730247057412</v>
      </c>
      <c r="J59" s="23">
        <v>0</v>
      </c>
      <c r="K59" s="23">
        <f>H59+$J59</f>
        <v>-91.926730247057435</v>
      </c>
      <c r="L59" s="23">
        <f>I59+$J59</f>
        <v>-93.826730247057412</v>
      </c>
      <c r="M59" s="23"/>
      <c r="N59" s="43"/>
    </row>
    <row r="60" spans="1:14" s="36" customFormat="1" x14ac:dyDescent="0.25">
      <c r="A60" s="22">
        <v>7</v>
      </c>
      <c r="B60" s="22" t="s">
        <v>33</v>
      </c>
      <c r="C60" s="22" t="s">
        <v>23</v>
      </c>
      <c r="D60" s="24" t="s">
        <v>25</v>
      </c>
      <c r="E60" s="22" t="str">
        <f t="shared" si="9"/>
        <v>RC NIST STEP SF=400 NS=120</v>
      </c>
      <c r="F60" s="22" t="s">
        <v>47</v>
      </c>
      <c r="G60" s="22" t="str">
        <f t="shared" si="10"/>
        <v>RC NIST STEP SF=400 NS=120 S4</v>
      </c>
      <c r="H60" s="23">
        <f>SUMPRODUCT( ('RC'!$A$3:$A$1000=A60)*('RC'!$B$3:$B$1000=C60)*('RC'!$E$3:$E$1000=D60)*('RC'!$C$3:$C$1000=F60)*('RC'!$F$3:$F$1000) )</f>
        <v>-99.1</v>
      </c>
      <c r="I60" s="23">
        <f>SUMPRODUCT( ('RC'!$A$3:$A$1000=A60)*('RC'!$B$3:$B$1000=C60)*('RC'!$E$3:$E$1000=D60)*('RC'!$C$3:$C$1000=F60)*('RC'!$H$3:$H$1000) )</f>
        <v>-99.6</v>
      </c>
      <c r="J60" s="23">
        <f>$D$4</f>
        <v>7.7</v>
      </c>
      <c r="K60" s="23">
        <f t="shared" ref="K60:L69" si="11">H60+$J60</f>
        <v>-91.399999999999991</v>
      </c>
      <c r="L60" s="23">
        <f t="shared" si="11"/>
        <v>-91.899999999999991</v>
      </c>
      <c r="M60" s="23">
        <f>ABS(K60-K59)</f>
        <v>0.52673024705744353</v>
      </c>
      <c r="N60" s="43">
        <f>ABS(L60-L59)</f>
        <v>1.9267302470574208</v>
      </c>
    </row>
    <row r="61" spans="1:14" s="36" customFormat="1" x14ac:dyDescent="0.25">
      <c r="A61" s="22">
        <v>7</v>
      </c>
      <c r="B61" s="22" t="s">
        <v>36</v>
      </c>
      <c r="C61" s="22" t="s">
        <v>28</v>
      </c>
      <c r="D61" s="24" t="s">
        <v>25</v>
      </c>
      <c r="E61" s="22" t="str">
        <f t="shared" si="9"/>
        <v>RC+CE LCSD STEP SF=400 NS=120</v>
      </c>
      <c r="F61" s="22" t="s">
        <v>47</v>
      </c>
      <c r="G61" s="22" t="str">
        <f t="shared" si="10"/>
        <v>RC+CE LCSD STEP SF=400 NS=120 S4</v>
      </c>
      <c r="H61" s="23">
        <f>SUMPRODUCT( ('RC+CE'!$A$3:$A$1000=A61)*('RC+CE'!$B$3:$B$1000=C61)*('RC+CE'!$E$3:$E$1000=D61)*('RC+CE'!$C$3:$C$1000=F61)*('RC+CE'!$F$3:$F$1000) )</f>
        <v>-96.1</v>
      </c>
      <c r="I61" s="23">
        <f>SUMPRODUCT( ('RC+CE'!$A$3:$A$1000=A61)*('RC+CE'!$B$3:$B$1000=C61)*('RC+CE'!$E$3:$E$1000=D61)*('RC+CE'!$C$3:$C$1000=F61)*('RC+CE'!$H$3:$H$1000) )</f>
        <v>-97.6</v>
      </c>
      <c r="J61" s="23">
        <f>$G$4</f>
        <v>2.5</v>
      </c>
      <c r="K61" s="23">
        <f t="shared" si="11"/>
        <v>-93.6</v>
      </c>
      <c r="L61" s="23">
        <f t="shared" si="11"/>
        <v>-95.1</v>
      </c>
      <c r="M61" s="23">
        <f>ABS(K61-K59)</f>
        <v>1.6732697529425593</v>
      </c>
      <c r="N61" s="43">
        <f>ABS(L61-L59)</f>
        <v>1.273269752942582</v>
      </c>
    </row>
    <row r="62" spans="1:14" s="36" customFormat="1" x14ac:dyDescent="0.25">
      <c r="A62" s="22">
        <v>7</v>
      </c>
      <c r="B62" s="22" t="s">
        <v>35</v>
      </c>
      <c r="C62" s="22" t="s">
        <v>37</v>
      </c>
      <c r="D62" s="22" t="s">
        <v>18</v>
      </c>
      <c r="E62" s="22" t="str">
        <f t="shared" si="9"/>
        <v>RTS UMi AVG {P 45,L 45}</v>
      </c>
      <c r="F62" s="22" t="s">
        <v>47</v>
      </c>
      <c r="G62" s="22" t="str">
        <f t="shared" si="10"/>
        <v>RTS UMi AVG {P 45,L 45} S4</v>
      </c>
      <c r="H62" s="23">
        <f>SUMPRODUCT( (RTS!$A$3:$A$1008=A62)*(RTS!$B$3:$B$1008=C62)*(RTS!$E$3:$E$1008=D62)*(RTS!$C$3:$C$1008=F62)*(RTS!$F$3:$F$1008) )</f>
        <v>-92.689646597059408</v>
      </c>
      <c r="I62" s="23">
        <f>SUMPRODUCT( (RTS!$A$3:$A$1008=A62)*(RTS!$B$3:$B$1008=C62)*(RTS!$E$3:$E$1008=D62)*(RTS!$C$3:$C$1008=F62)*(RTS!$G$3:$G$1008) )</f>
        <v>-94.689646597059408</v>
      </c>
      <c r="J62" s="23">
        <f>$J$4</f>
        <v>-0.3</v>
      </c>
      <c r="K62" s="23">
        <f t="shared" si="11"/>
        <v>-92.989646597059405</v>
      </c>
      <c r="L62" s="23">
        <f t="shared" si="11"/>
        <v>-94.989646597059405</v>
      </c>
      <c r="M62" s="23">
        <f>ABS(K62-K59)</f>
        <v>1.06291635000197</v>
      </c>
      <c r="N62" s="43">
        <f>ABS(L62-L59)</f>
        <v>1.1629163500019928</v>
      </c>
    </row>
    <row r="63" spans="1:14" s="36" customFormat="1" x14ac:dyDescent="0.25">
      <c r="A63" s="8">
        <v>7</v>
      </c>
      <c r="B63" s="8" t="s">
        <v>34</v>
      </c>
      <c r="C63" s="8" t="s">
        <v>37</v>
      </c>
      <c r="D63" s="8" t="s">
        <v>18</v>
      </c>
      <c r="E63" s="8" t="str">
        <f t="shared" si="9"/>
        <v>MPAC UMi AVG {P 45,L 45}</v>
      </c>
      <c r="F63" s="8" t="s">
        <v>48</v>
      </c>
      <c r="G63" s="8" t="str">
        <f t="shared" si="10"/>
        <v>MPAC UMi AVG {P 45,L 45} S6</v>
      </c>
      <c r="H63" s="9">
        <f>SUMPRODUCT( (MPAC!$A$3:$A$1012=A63)*(MPAC!$B$3:$B$1012=C63)*(MPAC!$E$3:$E$1012=D63)*(MPAC!$C$3:$C$1012=F63)*(MPAC!$F$3:$F$1012) )</f>
        <v>-93.998848809173055</v>
      </c>
      <c r="I63" s="9">
        <f>SUMPRODUCT( (MPAC!$A$3:$A$1012=A63)*(MPAC!$B$3:$B$1012=C63)*(MPAC!$E$3:$E$1012=D63)*(MPAC!$C$3:$C$1012=F63)*(MPAC!$G$3:$G$1012) )</f>
        <v>-96.049712183221516</v>
      </c>
      <c r="J63" s="9">
        <v>0</v>
      </c>
      <c r="K63" s="9">
        <f t="shared" si="11"/>
        <v>-93.998848809173055</v>
      </c>
      <c r="L63" s="9">
        <f t="shared" si="11"/>
        <v>-96.049712183221516</v>
      </c>
      <c r="M63" s="9"/>
      <c r="N63" s="44"/>
    </row>
    <row r="64" spans="1:14" s="36" customFormat="1" x14ac:dyDescent="0.25">
      <c r="A64" s="8">
        <v>7</v>
      </c>
      <c r="B64" s="8" t="s">
        <v>33</v>
      </c>
      <c r="C64" s="8" t="s">
        <v>23</v>
      </c>
      <c r="D64" s="8" t="s">
        <v>24</v>
      </c>
      <c r="E64" s="8" t="str">
        <f t="shared" si="9"/>
        <v>RC NIST STEP SF=2000 NS=120</v>
      </c>
      <c r="F64" s="8" t="s">
        <v>48</v>
      </c>
      <c r="G64" s="8" t="str">
        <f t="shared" si="10"/>
        <v>RC NIST STEP SF=2000 NS=120 S6</v>
      </c>
      <c r="H64" s="9">
        <f>SUMPRODUCT( ('RC'!$A$3:$A$1000=A64)*('RC'!$B$3:$B$1000=C64)*('RC'!$E$3:$E$1000=D64)*('RC'!$C$3:$C$1000=F64)*('RC'!$F$3:$F$1000) )</f>
        <v>-100.2</v>
      </c>
      <c r="I64" s="9">
        <f>SUMPRODUCT( ('RC'!$A$3:$A$1000=A64)*('RC'!$B$3:$B$1000=C64)*('RC'!$E$3:$E$1000=D64)*('RC'!$C$3:$C$1000=F64)*('RC'!$H$3:$H$1000) )</f>
        <v>-100.5</v>
      </c>
      <c r="J64" s="9">
        <f>$D$4</f>
        <v>7.7</v>
      </c>
      <c r="K64" s="9">
        <f t="shared" si="11"/>
        <v>-92.5</v>
      </c>
      <c r="L64" s="9">
        <f t="shared" si="11"/>
        <v>-92.8</v>
      </c>
      <c r="M64" s="9">
        <f>ABS(K64-K63)</f>
        <v>1.4988488091730545</v>
      </c>
      <c r="N64" s="44">
        <f>ABS(L64-L63)</f>
        <v>3.2497121832215186</v>
      </c>
    </row>
    <row r="65" spans="1:14" s="36" customFormat="1" x14ac:dyDescent="0.25">
      <c r="A65" s="8">
        <v>7</v>
      </c>
      <c r="B65" s="8" t="s">
        <v>36</v>
      </c>
      <c r="C65" s="8" t="s">
        <v>28</v>
      </c>
      <c r="D65" s="8" t="s">
        <v>24</v>
      </c>
      <c r="E65" s="8" t="str">
        <f t="shared" si="9"/>
        <v>RC+CE LCSD STEP SF=2000 NS=120</v>
      </c>
      <c r="F65" s="8" t="s">
        <v>48</v>
      </c>
      <c r="G65" s="8" t="str">
        <f t="shared" si="10"/>
        <v>RC+CE LCSD STEP SF=2000 NS=120 S6</v>
      </c>
      <c r="H65" s="9">
        <f>SUMPRODUCT( ('RC+CE'!$A$3:$A$1000=A65)*('RC+CE'!$B$3:$B$1000=C65)*('RC+CE'!$E$3:$E$1000=D65)*('RC+CE'!$C$3:$C$1000=F65)*('RC+CE'!$F$3:$F$1000) )</f>
        <v>-97.2</v>
      </c>
      <c r="I65" s="9">
        <f>SUMPRODUCT( ('RC+CE'!$A$3:$A$1000=A65)*('RC+CE'!$B$3:$B$1000=C65)*('RC+CE'!$E$3:$E$1000=D65)*('RC+CE'!$C$3:$C$1000=F65)*('RC+CE'!$H$3:$H$1000) )</f>
        <v>-98.8</v>
      </c>
      <c r="J65" s="9">
        <f>$G$4</f>
        <v>2.5</v>
      </c>
      <c r="K65" s="9">
        <f t="shared" si="11"/>
        <v>-94.7</v>
      </c>
      <c r="L65" s="9">
        <f t="shared" si="11"/>
        <v>-96.3</v>
      </c>
      <c r="M65" s="9">
        <f>ABS(K65-K63)</f>
        <v>0.70115119082694832</v>
      </c>
      <c r="N65" s="44">
        <f>ABS(L65-L63)</f>
        <v>0.25028781677848144</v>
      </c>
    </row>
    <row r="66" spans="1:14" s="36" customFormat="1" x14ac:dyDescent="0.25">
      <c r="A66" s="8">
        <v>7</v>
      </c>
      <c r="B66" s="8" t="s">
        <v>35</v>
      </c>
      <c r="C66" s="8" t="s">
        <v>37</v>
      </c>
      <c r="D66" s="8" t="s">
        <v>18</v>
      </c>
      <c r="E66" s="8" t="str">
        <f t="shared" si="9"/>
        <v>RTS UMi AVG {P 45,L 45}</v>
      </c>
      <c r="F66" s="8" t="s">
        <v>48</v>
      </c>
      <c r="G66" s="8" t="str">
        <f t="shared" si="10"/>
        <v>RTS UMi AVG {P 45,L 45} S6</v>
      </c>
      <c r="H66" s="9">
        <f>SUMPRODUCT( (RTS!$A$3:$A$1008=A66)*(RTS!$B$3:$B$1008=C66)*(RTS!$E$3:$E$1008=D66)*(RTS!$C$3:$C$1008=F66)*(RTS!$F$3:$F$1008) )</f>
        <v>-93.949712183221536</v>
      </c>
      <c r="I66" s="9">
        <f>SUMPRODUCT( (RTS!$A$3:$A$1008=A66)*(RTS!$B$3:$B$1008=C66)*(RTS!$E$3:$E$1008=D66)*(RTS!$C$3:$C$1008=F66)*(RTS!$G$3:$G$1008) )</f>
        <v>-95.99884880917304</v>
      </c>
      <c r="J66" s="9">
        <f>$J$4</f>
        <v>-0.3</v>
      </c>
      <c r="K66" s="9">
        <f t="shared" si="11"/>
        <v>-94.249712183221533</v>
      </c>
      <c r="L66" s="9">
        <f t="shared" si="11"/>
        <v>-96.298848809173037</v>
      </c>
      <c r="M66" s="9">
        <f>ABS(K66-K63)</f>
        <v>0.25086337404847825</v>
      </c>
      <c r="N66" s="44">
        <f>ABS(L66-L63)</f>
        <v>0.24913662595152175</v>
      </c>
    </row>
    <row r="67" spans="1:14" s="36" customFormat="1" x14ac:dyDescent="0.25">
      <c r="A67" s="25">
        <v>7</v>
      </c>
      <c r="B67" s="25" t="s">
        <v>34</v>
      </c>
      <c r="C67" s="25" t="s">
        <v>37</v>
      </c>
      <c r="D67" s="25" t="s">
        <v>18</v>
      </c>
      <c r="E67" s="25" t="str">
        <f t="shared" si="9"/>
        <v>MPAC UMi AVG {P 45,L 45}</v>
      </c>
      <c r="F67" s="25" t="s">
        <v>21</v>
      </c>
      <c r="G67" s="25" t="str">
        <f t="shared" si="10"/>
        <v>MPAC UMi AVG {P 45,L 45} Z3</v>
      </c>
      <c r="H67" s="26">
        <f>SUMPRODUCT( (MPAC!$A$3:$A$1012=A67)*(MPAC!$B$3:$B$1012=C67)*(MPAC!$E$3:$E$1012=D67)*(MPAC!$C$3:$C$1012=F67)*(MPAC!$F$3:$F$1012) )</f>
        <v>-94.847410106634626</v>
      </c>
      <c r="I67" s="26">
        <f>SUMPRODUCT( (MPAC!$A$3:$A$1012=A67)*(MPAC!$B$3:$B$1012=C67)*(MPAC!$E$3:$E$1012=D67)*(MPAC!$C$3:$C$1012=F67)*(MPAC!$G$3:$G$1012) )</f>
        <v>-96.747410106634646</v>
      </c>
      <c r="J67" s="26">
        <v>0</v>
      </c>
      <c r="K67" s="26">
        <f t="shared" si="11"/>
        <v>-94.847410106634626</v>
      </c>
      <c r="L67" s="26">
        <f t="shared" si="11"/>
        <v>-96.747410106634646</v>
      </c>
      <c r="M67" s="26"/>
      <c r="N67" s="45"/>
    </row>
    <row r="68" spans="1:14" s="36" customFormat="1" x14ac:dyDescent="0.25">
      <c r="A68" s="25">
        <v>7</v>
      </c>
      <c r="B68" s="25" t="s">
        <v>33</v>
      </c>
      <c r="C68" s="25" t="s">
        <v>23</v>
      </c>
      <c r="D68" s="25" t="s">
        <v>24</v>
      </c>
      <c r="E68" s="25" t="str">
        <f t="shared" si="9"/>
        <v>RC NIST STEP SF=2000 NS=120</v>
      </c>
      <c r="F68" s="25" t="s">
        <v>21</v>
      </c>
      <c r="G68" s="25" t="str">
        <f t="shared" si="10"/>
        <v>RC NIST STEP SF=2000 NS=120 Z3</v>
      </c>
      <c r="H68" s="26">
        <f>SUMPRODUCT( ('RC'!$A$3:$A$1000=A68)*('RC'!$B$3:$B$1000=C68)*('RC'!$E$3:$E$1000=D68)*('RC'!$C$3:$C$1000=F68)*('RC'!$F$3:$F$1000) )</f>
        <v>-100.8</v>
      </c>
      <c r="I68" s="26">
        <f>SUMPRODUCT( ('RC'!$A$3:$A$1000=A68)*('RC'!$B$3:$B$1000=C68)*('RC'!$E$3:$E$1000=D68)*('RC'!$C$3:$C$1000=F68)*('RC'!$H$3:$H$1000) )</f>
        <v>-101.1</v>
      </c>
      <c r="J68" s="26">
        <f>$D$4</f>
        <v>7.7</v>
      </c>
      <c r="K68" s="26">
        <f t="shared" si="11"/>
        <v>-93.1</v>
      </c>
      <c r="L68" s="26">
        <f t="shared" si="11"/>
        <v>-93.399999999999991</v>
      </c>
      <c r="M68" s="26">
        <f>ABS(K68-K67)</f>
        <v>1.7474101066346321</v>
      </c>
      <c r="N68" s="45">
        <f>ABS(L68-L67)</f>
        <v>3.3474101066346549</v>
      </c>
    </row>
    <row r="69" spans="1:14" s="36" customFormat="1" x14ac:dyDescent="0.25">
      <c r="A69" s="25">
        <v>7</v>
      </c>
      <c r="B69" s="25" t="s">
        <v>36</v>
      </c>
      <c r="C69" s="25" t="s">
        <v>28</v>
      </c>
      <c r="D69" s="25" t="s">
        <v>24</v>
      </c>
      <c r="E69" s="25" t="str">
        <f t="shared" si="9"/>
        <v>RC+CE LCSD STEP SF=2000 NS=120</v>
      </c>
      <c r="F69" s="25" t="s">
        <v>21</v>
      </c>
      <c r="G69" s="25" t="str">
        <f t="shared" si="10"/>
        <v>RC+CE LCSD STEP SF=2000 NS=120 Z3</v>
      </c>
      <c r="H69" s="26">
        <f>SUMPRODUCT( ('RC+CE'!$A$3:$A$1000=A69)*('RC+CE'!$B$3:$B$1000=C69)*('RC+CE'!$E$3:$E$1000=D69)*('RC+CE'!$C$3:$C$1000=F69)*('RC+CE'!$F$3:$F$1000) )</f>
        <v>-97.7</v>
      </c>
      <c r="I69" s="26">
        <f>SUMPRODUCT( ('RC+CE'!$A$3:$A$1000=A69)*('RC+CE'!$B$3:$B$1000=C69)*('RC+CE'!$E$3:$E$1000=D69)*('RC+CE'!$C$3:$C$1000=F69)*('RC+CE'!$H$3:$H$1000) )</f>
        <v>-99.3</v>
      </c>
      <c r="J69" s="26">
        <f>$G$4</f>
        <v>2.5</v>
      </c>
      <c r="K69" s="26">
        <f t="shared" si="11"/>
        <v>-95.2</v>
      </c>
      <c r="L69" s="26">
        <f t="shared" si="11"/>
        <v>-96.8</v>
      </c>
      <c r="M69" s="26">
        <f>ABS(K69-K67)</f>
        <v>0.35258989336537638</v>
      </c>
      <c r="N69" s="45">
        <f>ABS(L69-L67)</f>
        <v>5.2589893365350804E-2</v>
      </c>
    </row>
    <row r="70" spans="1:14" s="36" customForma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</row>
  </sheetData>
  <mergeCells count="21">
    <mergeCell ref="M1:N1"/>
    <mergeCell ref="A10:F10"/>
    <mergeCell ref="A11:D11"/>
    <mergeCell ref="E11:F11"/>
    <mergeCell ref="A12:D12"/>
    <mergeCell ref="E12:F12"/>
    <mergeCell ref="A6:B8"/>
    <mergeCell ref="A1:B4"/>
    <mergeCell ref="D1:F1"/>
    <mergeCell ref="G1:I1"/>
    <mergeCell ref="J1:L1"/>
    <mergeCell ref="A16:D16"/>
    <mergeCell ref="E16:F16"/>
    <mergeCell ref="A17:D17"/>
    <mergeCell ref="E17:F17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65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4">
        <v>6.1</v>
      </c>
      <c r="E3" s="35">
        <f>MAX(N21,N25,N29,N34,N38,N42)</f>
        <v>4.119359383388371</v>
      </c>
      <c r="F3" s="48">
        <f>MAX(M21,M25,M29,M34,M38,M42)</f>
        <v>6.042289265131771</v>
      </c>
      <c r="G3" s="34">
        <v>1.2</v>
      </c>
      <c r="H3" s="34">
        <f>MAX(N22,N26,N30,N35,N39,N43)</f>
        <v>0.91935938338838241</v>
      </c>
      <c r="I3" s="2">
        <f>MAX(M22,M26,M30,M35,M39,M43)</f>
        <v>1.0056913018844114</v>
      </c>
      <c r="J3" s="34">
        <v>0.9</v>
      </c>
      <c r="K3" s="34">
        <f>MAX(N23,N27,N36,N40)</f>
        <v>0.73563553388827074</v>
      </c>
      <c r="L3" s="2">
        <f>MAX(M23,M27,M36,M40)</f>
        <v>0.88002185109863262</v>
      </c>
      <c r="M3" s="35">
        <f>MAX(E3,H3,K3)</f>
        <v>4.119359383388371</v>
      </c>
      <c r="N3" s="35">
        <f>MAX(F3,I3,L3)</f>
        <v>6.042289265131771</v>
      </c>
    </row>
    <row r="4" spans="1:14" s="36" customFormat="1" x14ac:dyDescent="0.25">
      <c r="A4" s="58"/>
      <c r="B4" s="58"/>
      <c r="C4" s="46">
        <v>7</v>
      </c>
      <c r="D4" s="34">
        <v>8.1999999999999993</v>
      </c>
      <c r="E4" s="34">
        <f>MAX(N47,N51,N55,N60,N64,N68)</f>
        <v>3.2769721195826378</v>
      </c>
      <c r="F4" s="48">
        <f>MAX(M47,M51,M55,M60,M64,M68)</f>
        <v>4.8891563012964099</v>
      </c>
      <c r="G4" s="34">
        <v>3.7</v>
      </c>
      <c r="H4" s="34">
        <f>MAX(N48,N52,N56,N61,N65,N69)</f>
        <v>0.72302788041736221</v>
      </c>
      <c r="I4" s="2">
        <f>MAX(M48,M52,M56,M61,M65,M69)</f>
        <v>1.0439158906923609</v>
      </c>
      <c r="J4" s="34">
        <v>0.2</v>
      </c>
      <c r="K4" s="34">
        <f>MAX(N49,N53,N62,N66)</f>
        <v>0.72316237598819555</v>
      </c>
      <c r="L4" s="2">
        <f>MAX(M49,M53,M62,M66)</f>
        <v>0.61933916484738916</v>
      </c>
      <c r="M4" s="34">
        <f>MAX(E4,H4,K4)</f>
        <v>3.2769721195826378</v>
      </c>
      <c r="N4" s="35">
        <f>MAX(F4,I4,L4)</f>
        <v>4.8891563012964099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">
        <v>88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94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57" t="s">
        <v>98</v>
      </c>
      <c r="F15" s="57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107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4" s="36" customFormat="1" x14ac:dyDescent="0.25">
      <c r="A17" s="55" t="s">
        <v>103</v>
      </c>
      <c r="B17" s="55"/>
      <c r="C17" s="55"/>
      <c r="D17" s="55"/>
      <c r="E17" s="55" t="s">
        <v>104</v>
      </c>
      <c r="F17" s="55"/>
      <c r="G17" s="14"/>
      <c r="H17" s="15"/>
      <c r="I17" s="15"/>
      <c r="J17" s="15"/>
      <c r="K17" s="14"/>
      <c r="L17" s="14"/>
      <c r="M17" s="14"/>
      <c r="N17" s="14"/>
    </row>
    <row r="18" spans="1:14" s="36" customFormat="1" x14ac:dyDescent="0.25">
      <c r="A18" s="14"/>
      <c r="B18" s="14"/>
      <c r="C18" s="14"/>
      <c r="D18" s="14"/>
      <c r="E18" s="14"/>
      <c r="F18" s="14"/>
      <c r="G18" s="14"/>
      <c r="H18" s="15"/>
      <c r="I18" s="15"/>
      <c r="J18" s="15"/>
      <c r="K18" s="14"/>
      <c r="L18" s="14"/>
      <c r="M18" s="14"/>
      <c r="N18" s="14"/>
    </row>
    <row r="19" spans="1:14" s="36" customFormat="1" x14ac:dyDescent="0.25">
      <c r="A19" s="10" t="s">
        <v>5</v>
      </c>
      <c r="B19" s="10" t="s">
        <v>30</v>
      </c>
      <c r="C19" s="10" t="s">
        <v>7</v>
      </c>
      <c r="D19" s="10" t="s">
        <v>39</v>
      </c>
      <c r="E19" s="10" t="s">
        <v>40</v>
      </c>
      <c r="F19" s="10" t="s">
        <v>4</v>
      </c>
      <c r="G19" s="10" t="s">
        <v>41</v>
      </c>
      <c r="H19" s="11" t="s">
        <v>31</v>
      </c>
      <c r="I19" s="11" t="s">
        <v>32</v>
      </c>
      <c r="J19" s="11" t="s">
        <v>42</v>
      </c>
      <c r="K19" s="11" t="s">
        <v>43</v>
      </c>
      <c r="L19" s="11" t="s">
        <v>44</v>
      </c>
      <c r="M19" s="11" t="s">
        <v>45</v>
      </c>
      <c r="N19" s="38" t="s">
        <v>46</v>
      </c>
    </row>
    <row r="20" spans="1:14" s="36" customFormat="1" x14ac:dyDescent="0.25">
      <c r="A20" s="18">
        <v>13</v>
      </c>
      <c r="B20" s="18" t="s">
        <v>34</v>
      </c>
      <c r="C20" s="18" t="s">
        <v>38</v>
      </c>
      <c r="D20" s="18" t="s">
        <v>105</v>
      </c>
      <c r="E20" s="18" t="str">
        <f t="shared" ref="E20:E30" si="0">CONCATENATE(B20," ",C20," ",D20)</f>
        <v>MPAC UMa AVG {P 45,L 45,P 90}</v>
      </c>
      <c r="F20" s="18" t="s">
        <v>8</v>
      </c>
      <c r="G20" s="18" t="str">
        <f t="shared" ref="G20:G30" si="1">CONCATENATE(E20," ",F20)</f>
        <v>MPAC UMa AVG {P 45,L 45,P 90} XT1080</v>
      </c>
      <c r="H20" s="19">
        <f>SUMPRODUCT( (MPAC!$A$3:$A$1012=A20)*(MPAC!$B$3:$B$1012=C20)*(MPAC!$E$3:$E$1012=D20)*(MPAC!$C$3:$C$1012=F20)*(MPAC!$F$3:$F$1012) )</f>
        <v>-86.657710734868232</v>
      </c>
      <c r="I20" s="19">
        <f>SUMPRODUCT( (MPAC!$A$3:$A$1012=A20)*(MPAC!$B$3:$B$1012=C20)*(MPAC!$E$3:$E$1012=D20)*(MPAC!$C$3:$C$1012=F20)*(MPAC!$G$3:$G$1012) )</f>
        <v>-89.039458442308884</v>
      </c>
      <c r="J20" s="19">
        <v>0</v>
      </c>
      <c r="K20" s="19">
        <f>H20+$J20</f>
        <v>-86.657710734868232</v>
      </c>
      <c r="L20" s="19">
        <f>I20+$J20</f>
        <v>-89.039458442308884</v>
      </c>
      <c r="M20" s="39"/>
      <c r="N20" s="39"/>
    </row>
    <row r="21" spans="1:14" s="36" customFormat="1" x14ac:dyDescent="0.25">
      <c r="A21" s="18">
        <v>13</v>
      </c>
      <c r="B21" s="18" t="s">
        <v>33</v>
      </c>
      <c r="C21" s="18" t="s">
        <v>23</v>
      </c>
      <c r="D21" s="18" t="s">
        <v>24</v>
      </c>
      <c r="E21" s="18" t="str">
        <f t="shared" si="0"/>
        <v>RC NIST STEP SF=2000 NS=120</v>
      </c>
      <c r="F21" s="18" t="s">
        <v>8</v>
      </c>
      <c r="G21" s="18" t="str">
        <f t="shared" si="1"/>
        <v>RC NIST STEP SF=2000 NS=120 XT1080</v>
      </c>
      <c r="H21" s="19">
        <f>SUMPRODUCT( ('RC'!$A$3:$A$1000=A21)*('RC'!$B$3:$B$1000=C21)*('RC'!$E$3:$E$1000=D21)*('RC'!$C$3:$C$1000=F21)*('RC'!$F$3:$F$1000) )</f>
        <v>-98.8</v>
      </c>
      <c r="I21" s="19">
        <f>SUMPRODUCT( ('RC'!$A$3:$A$1000=A21)*('RC'!$B$3:$B$1000=C21)*('RC'!$E$3:$E$1000=D21)*('RC'!$C$3:$C$1000=F21)*('RC'!$H$3:$H$1000) )</f>
        <v>-99.1</v>
      </c>
      <c r="J21" s="19">
        <f>$D$3</f>
        <v>6.1</v>
      </c>
      <c r="K21" s="19">
        <f t="shared" ref="K21:L30" si="2">H21+$J21</f>
        <v>-92.7</v>
      </c>
      <c r="L21" s="19">
        <f t="shared" si="2"/>
        <v>-93</v>
      </c>
      <c r="M21" s="39">
        <f>ABS(K21-K20)</f>
        <v>6.042289265131771</v>
      </c>
      <c r="N21" s="39">
        <f>ABS(L21-L20)</f>
        <v>3.9605415576911156</v>
      </c>
    </row>
    <row r="22" spans="1:14" s="36" customFormat="1" x14ac:dyDescent="0.25">
      <c r="A22" s="18">
        <v>13</v>
      </c>
      <c r="B22" s="18" t="s">
        <v>36</v>
      </c>
      <c r="C22" s="18" t="s">
        <v>29</v>
      </c>
      <c r="D22" s="18" t="s">
        <v>24</v>
      </c>
      <c r="E22" s="18" t="str">
        <f t="shared" si="0"/>
        <v>RC+CE HCLD STEP SF=2000 NS=120</v>
      </c>
      <c r="F22" s="18" t="s">
        <v>8</v>
      </c>
      <c r="G22" s="18" t="str">
        <f t="shared" si="1"/>
        <v>RC+CE HCLD STEP SF=2000 NS=120 XT1080</v>
      </c>
      <c r="H22" s="19">
        <f>SUMPRODUCT( ('RC+CE'!$A$3:$A$1000=A22)*('RC+CE'!$B$3:$B$1000=C22)*('RC+CE'!$E$3:$E$1000=D22)*('RC+CE'!$C$3:$C$1000=F22)*('RC+CE'!$F$3:$F$1000) )</f>
        <v>-88.7</v>
      </c>
      <c r="I22" s="19">
        <f>SUMPRODUCT( ('RC+CE'!$A$3:$A$1000=A22)*('RC+CE'!$B$3:$B$1000=C22)*('RC+CE'!$E$3:$E$1000=D22)*('RC+CE'!$C$3:$C$1000=F22)*('RC+CE'!$H$3:$H$1000) )</f>
        <v>-91.1</v>
      </c>
      <c r="J22" s="19">
        <f>$G$3</f>
        <v>1.2</v>
      </c>
      <c r="K22" s="19">
        <f t="shared" si="2"/>
        <v>-87.5</v>
      </c>
      <c r="L22" s="19">
        <f t="shared" si="2"/>
        <v>-89.899999999999991</v>
      </c>
      <c r="M22" s="39">
        <f>ABS(K22-K20)</f>
        <v>0.84228926513176816</v>
      </c>
      <c r="N22" s="39">
        <f>ABS(L22-L20)</f>
        <v>0.86054155769110707</v>
      </c>
    </row>
    <row r="23" spans="1:14" s="36" customFormat="1" x14ac:dyDescent="0.25">
      <c r="A23" s="18">
        <v>13</v>
      </c>
      <c r="B23" s="18" t="s">
        <v>35</v>
      </c>
      <c r="C23" s="18" t="s">
        <v>38</v>
      </c>
      <c r="D23" s="18" t="s">
        <v>105</v>
      </c>
      <c r="E23" s="18" t="str">
        <f t="shared" si="0"/>
        <v>RTS UMa AVG {P 45,L 45,P 90}</v>
      </c>
      <c r="F23" s="18" t="s">
        <v>8</v>
      </c>
      <c r="G23" s="18" t="str">
        <f t="shared" si="1"/>
        <v>RTS UMa AVG {P 45,L 45,P 90} XT1080</v>
      </c>
      <c r="H23" s="19">
        <f>SUMPRODUCT( (RTS!$A$3:$A$1008=A23)*(RTS!$B$3:$B$1008=C23)*(RTS!$E$3:$E$1008=D23)*(RTS!$C$3:$C$1008=F23)*(RTS!$F$3:$F$1008) )</f>
        <v>-88.43773258596687</v>
      </c>
      <c r="I23" s="19">
        <f>SUMPRODUCT( (RTS!$A$3:$A$1008=A23)*(RTS!$B$3:$B$1008=C23)*(RTS!$E$3:$E$1008=D23)*(RTS!$C$3:$C$1008=F23)*(RTS!$G$3:$G$1008) )</f>
        <v>-90.645494891609133</v>
      </c>
      <c r="J23" s="19">
        <f>$J$3</f>
        <v>0.9</v>
      </c>
      <c r="K23" s="19">
        <f t="shared" si="2"/>
        <v>-87.537732585966864</v>
      </c>
      <c r="L23" s="19">
        <f t="shared" si="2"/>
        <v>-89.745494891609127</v>
      </c>
      <c r="M23" s="39">
        <f>ABS(K23-K20)</f>
        <v>0.88002185109863262</v>
      </c>
      <c r="N23" s="39">
        <f>ABS(L23-L20)</f>
        <v>0.70603644930024245</v>
      </c>
    </row>
    <row r="24" spans="1:14" s="36" customFormat="1" x14ac:dyDescent="0.25">
      <c r="A24" s="6">
        <v>13</v>
      </c>
      <c r="B24" s="6" t="s">
        <v>34</v>
      </c>
      <c r="C24" s="6" t="s">
        <v>38</v>
      </c>
      <c r="D24" s="6" t="s">
        <v>105</v>
      </c>
      <c r="E24" s="6" t="str">
        <f t="shared" si="0"/>
        <v>MPAC UMa AVG {P 45,L 45,P 90}</v>
      </c>
      <c r="F24" s="6" t="s">
        <v>20</v>
      </c>
      <c r="G24" s="6" t="str">
        <f t="shared" si="1"/>
        <v>MPAC UMa AVG {P 45,L 45,P 90} XT1096</v>
      </c>
      <c r="H24" s="7">
        <f>SUMPRODUCT( (MPAC!$A$3:$A$1012=A24)*(MPAC!$B$3:$B$1012=C24)*(MPAC!$E$3:$E$1012=D24)*(MPAC!$C$3:$C$1012=F24)*(MPAC!$F$3:$F$1012) )</f>
        <v>-90.15028094002696</v>
      </c>
      <c r="I24" s="7">
        <f>SUMPRODUCT( (MPAC!$A$3:$A$1012=A24)*(MPAC!$B$3:$B$1012=C24)*(MPAC!$E$3:$E$1012=D24)*(MPAC!$C$3:$C$1012=F24)*(MPAC!$G$3:$G$1012) )</f>
        <v>-92.263989550163586</v>
      </c>
      <c r="J24" s="7">
        <v>0</v>
      </c>
      <c r="K24" s="7">
        <f t="shared" si="2"/>
        <v>-90.15028094002696</v>
      </c>
      <c r="L24" s="7">
        <f t="shared" si="2"/>
        <v>-92.263989550163586</v>
      </c>
      <c r="M24" s="40"/>
      <c r="N24" s="40"/>
    </row>
    <row r="25" spans="1:14" s="36" customFormat="1" x14ac:dyDescent="0.25">
      <c r="A25" s="6">
        <v>13</v>
      </c>
      <c r="B25" s="6" t="s">
        <v>33</v>
      </c>
      <c r="C25" s="6" t="s">
        <v>23</v>
      </c>
      <c r="D25" s="6" t="s">
        <v>24</v>
      </c>
      <c r="E25" s="6" t="str">
        <f t="shared" si="0"/>
        <v>RC NIST STEP SF=2000 NS=120</v>
      </c>
      <c r="F25" s="6" t="s">
        <v>20</v>
      </c>
      <c r="G25" s="6" t="str">
        <f t="shared" si="1"/>
        <v>RC NIST STEP SF=2000 NS=120 XT1096</v>
      </c>
      <c r="H25" s="7">
        <f>SUMPRODUCT( ('RC'!$A$3:$A$1000=A25)*('RC'!$B$3:$B$1000=C25)*('RC'!$E$3:$E$1000=D25)*('RC'!$C$3:$C$1000=F25)*('RC'!$F$3:$F$1000) )</f>
        <v>-99</v>
      </c>
      <c r="I25" s="7">
        <f>SUMPRODUCT( ('RC'!$A$3:$A$1000=A25)*('RC'!$B$3:$B$1000=C25)*('RC'!$E$3:$E$1000=D25)*('RC'!$C$3:$C$1000=F25)*('RC'!$H$3:$H$1000) )</f>
        <v>-99.3</v>
      </c>
      <c r="J25" s="7">
        <f>$D$3</f>
        <v>6.1</v>
      </c>
      <c r="K25" s="7">
        <f t="shared" si="2"/>
        <v>-92.9</v>
      </c>
      <c r="L25" s="7">
        <f t="shared" si="2"/>
        <v>-93.2</v>
      </c>
      <c r="M25" s="40">
        <f>ABS(K25-K24)</f>
        <v>2.7497190599730459</v>
      </c>
      <c r="N25" s="40">
        <f>ABS(L25-L24)</f>
        <v>0.93601044983641657</v>
      </c>
    </row>
    <row r="26" spans="1:14" s="36" customFormat="1" x14ac:dyDescent="0.25">
      <c r="A26" s="6">
        <v>13</v>
      </c>
      <c r="B26" s="6" t="s">
        <v>36</v>
      </c>
      <c r="C26" s="6" t="s">
        <v>29</v>
      </c>
      <c r="D26" s="6" t="s">
        <v>24</v>
      </c>
      <c r="E26" s="6" t="str">
        <f t="shared" si="0"/>
        <v>RC+CE HCLD STEP SF=2000 NS=120</v>
      </c>
      <c r="F26" s="6" t="s">
        <v>20</v>
      </c>
      <c r="G26" s="6" t="str">
        <f t="shared" si="1"/>
        <v>RC+CE HCLD STEP SF=2000 NS=120 XT1096</v>
      </c>
      <c r="H26" s="7">
        <f>SUMPRODUCT( ('RC+CE'!$A$3:$A$1000=A26)*('RC+CE'!$B$3:$B$1000=C26)*('RC+CE'!$E$3:$E$1000=D26)*('RC+CE'!$C$3:$C$1000=F26)*('RC+CE'!$F$3:$F$1000) )</f>
        <v>-90.8</v>
      </c>
      <c r="I26" s="7">
        <f>SUMPRODUCT( ('RC+CE'!$A$3:$A$1000=A26)*('RC+CE'!$B$3:$B$1000=C26)*('RC+CE'!$E$3:$E$1000=D26)*('RC+CE'!$C$3:$C$1000=F26)*('RC+CE'!$H$3:$H$1000) )</f>
        <v>-92.8</v>
      </c>
      <c r="J26" s="7">
        <f>$G$3</f>
        <v>1.2</v>
      </c>
      <c r="K26" s="7">
        <f t="shared" si="2"/>
        <v>-89.6</v>
      </c>
      <c r="L26" s="7">
        <f t="shared" si="2"/>
        <v>-91.6</v>
      </c>
      <c r="M26" s="40">
        <f>ABS(K26-K24)</f>
        <v>0.55028094002696548</v>
      </c>
      <c r="N26" s="40">
        <f>ABS(L26-L24)</f>
        <v>0.66398955016359196</v>
      </c>
    </row>
    <row r="27" spans="1:14" s="36" customFormat="1" x14ac:dyDescent="0.25">
      <c r="A27" s="6">
        <v>13</v>
      </c>
      <c r="B27" s="6" t="s">
        <v>35</v>
      </c>
      <c r="C27" s="6" t="s">
        <v>38</v>
      </c>
      <c r="D27" s="6" t="s">
        <v>105</v>
      </c>
      <c r="E27" s="6" t="str">
        <f t="shared" si="0"/>
        <v>RTS UMa AVG {P 45,L 45,P 90}</v>
      </c>
      <c r="F27" s="6" t="s">
        <v>20</v>
      </c>
      <c r="G27" s="6" t="str">
        <f t="shared" si="1"/>
        <v>RTS UMa AVG {P 45,L 45,P 90} XT1096</v>
      </c>
      <c r="H27" s="7">
        <f>SUMPRODUCT( (RTS!$A$3:$A$1008=A27)*(RTS!$B$3:$B$1008=C27)*(RTS!$E$3:$E$1008=D27)*(RTS!$C$3:$C$1008=F27)*(RTS!$F$3:$F$1008) )</f>
        <v>-90.902763175600768</v>
      </c>
      <c r="I27" s="7">
        <f>SUMPRODUCT( (RTS!$A$3:$A$1008=A27)*(RTS!$B$3:$B$1008=C27)*(RTS!$E$3:$E$1008=D27)*(RTS!$C$3:$C$1008=F27)*(RTS!$G$3:$G$1008) )</f>
        <v>-92.95388596860127</v>
      </c>
      <c r="J27" s="7">
        <f>$J$3</f>
        <v>0.9</v>
      </c>
      <c r="K27" s="7">
        <f t="shared" si="2"/>
        <v>-90.002763175600762</v>
      </c>
      <c r="L27" s="7">
        <f t="shared" si="2"/>
        <v>-92.053885968601264</v>
      </c>
      <c r="M27" s="40">
        <f>ABS(K27-K24)</f>
        <v>0.14751776442619757</v>
      </c>
      <c r="N27" s="40">
        <f>ABS(L27-L24)</f>
        <v>0.21010358156232201</v>
      </c>
    </row>
    <row r="28" spans="1:14" s="36" customFormat="1" x14ac:dyDescent="0.25">
      <c r="A28" s="20">
        <v>13</v>
      </c>
      <c r="B28" s="20" t="s">
        <v>34</v>
      </c>
      <c r="C28" s="20" t="s">
        <v>38</v>
      </c>
      <c r="D28" s="20" t="s">
        <v>105</v>
      </c>
      <c r="E28" s="20" t="str">
        <f t="shared" si="0"/>
        <v>MPAC UMa AVG {P 45,L 45,P 90}</v>
      </c>
      <c r="F28" s="20" t="s">
        <v>21</v>
      </c>
      <c r="G28" s="20" t="str">
        <f t="shared" si="1"/>
        <v>MPAC UMa AVG {P 45,L 45,P 90} Z3</v>
      </c>
      <c r="H28" s="21">
        <f>SUMPRODUCT( (MPAC!$A$3:$A$1012=A28)*(MPAC!$B$3:$B$1012=C28)*(MPAC!$E$3:$E$1012=D28)*(MPAC!$C$3:$C$1012=F28)*(MPAC!$F$3:$F$1012) )</f>
        <v>-87.805691301884409</v>
      </c>
      <c r="I28" s="21">
        <f>SUMPRODUCT( (MPAC!$A$3:$A$1012=A28)*(MPAC!$B$3:$B$1012=C28)*(MPAC!$E$3:$E$1012=D28)*(MPAC!$C$3:$C$1012=F28)*(MPAC!$G$3:$G$1012) )</f>
        <v>-90.137736298504478</v>
      </c>
      <c r="J28" s="21">
        <v>0</v>
      </c>
      <c r="K28" s="21">
        <f t="shared" si="2"/>
        <v>-87.805691301884409</v>
      </c>
      <c r="L28" s="21">
        <f t="shared" si="2"/>
        <v>-90.137736298504478</v>
      </c>
      <c r="M28" s="41"/>
      <c r="N28" s="41"/>
    </row>
    <row r="29" spans="1:14" s="36" customFormat="1" x14ac:dyDescent="0.25">
      <c r="A29" s="20">
        <v>13</v>
      </c>
      <c r="B29" s="20" t="s">
        <v>33</v>
      </c>
      <c r="C29" s="20" t="s">
        <v>23</v>
      </c>
      <c r="D29" s="20" t="s">
        <v>24</v>
      </c>
      <c r="E29" s="20" t="str">
        <f t="shared" si="0"/>
        <v>RC NIST STEP SF=2000 NS=120</v>
      </c>
      <c r="F29" s="20" t="s">
        <v>21</v>
      </c>
      <c r="G29" s="20" t="str">
        <f t="shared" si="1"/>
        <v>RC NIST STEP SF=2000 NS=120 Z3</v>
      </c>
      <c r="H29" s="21">
        <f>SUMPRODUCT( ('RC'!$A$3:$A$1000=A29)*('RC'!$B$3:$B$1000=C29)*('RC'!$E$3:$E$1000=D29)*('RC'!$C$3:$C$1000=F29)*('RC'!$F$3:$F$1000) )</f>
        <v>-97.5</v>
      </c>
      <c r="I29" s="21">
        <f>SUMPRODUCT( ('RC'!$A$3:$A$1000=A29)*('RC'!$B$3:$B$1000=C29)*('RC'!$E$3:$E$1000=D29)*('RC'!$C$3:$C$1000=F29)*('RC'!$H$3:$H$1000) )</f>
        <v>-97.8</v>
      </c>
      <c r="J29" s="21">
        <f>$D$3</f>
        <v>6.1</v>
      </c>
      <c r="K29" s="21">
        <f t="shared" si="2"/>
        <v>-91.4</v>
      </c>
      <c r="L29" s="21">
        <f t="shared" si="2"/>
        <v>-91.7</v>
      </c>
      <c r="M29" s="41">
        <f>ABS(K29-K28)</f>
        <v>3.5943086981155972</v>
      </c>
      <c r="N29" s="41">
        <f>ABS(L29-L28)</f>
        <v>1.5622637014955245</v>
      </c>
    </row>
    <row r="30" spans="1:14" s="36" customFormat="1" x14ac:dyDescent="0.25">
      <c r="A30" s="20">
        <v>13</v>
      </c>
      <c r="B30" s="20" t="s">
        <v>36</v>
      </c>
      <c r="C30" s="20" t="s">
        <v>29</v>
      </c>
      <c r="D30" s="20" t="s">
        <v>24</v>
      </c>
      <c r="E30" s="20" t="str">
        <f t="shared" si="0"/>
        <v>RC+CE HCLD STEP SF=2000 NS=120</v>
      </c>
      <c r="F30" s="20" t="s">
        <v>21</v>
      </c>
      <c r="G30" s="20" t="str">
        <f t="shared" si="1"/>
        <v>RC+CE HCLD STEP SF=2000 NS=120 Z3</v>
      </c>
      <c r="H30" s="21">
        <f>SUMPRODUCT( ('RC+CE'!$A$3:$A$1000=A30)*('RC+CE'!$B$3:$B$1000=C30)*('RC+CE'!$E$3:$E$1000=D30)*('RC+CE'!$C$3:$C$1000=F30)*('RC+CE'!$F$3:$F$1000) )</f>
        <v>-88</v>
      </c>
      <c r="I30" s="21">
        <f>SUMPRODUCT( ('RC+CE'!$A$3:$A$1000=A30)*('RC+CE'!$B$3:$B$1000=C30)*('RC+CE'!$E$3:$E$1000=D30)*('RC+CE'!$C$3:$C$1000=F30)*('RC+CE'!$H$3:$H$1000) )</f>
        <v>-90.8</v>
      </c>
      <c r="J30" s="21">
        <f>$G$3</f>
        <v>1.2</v>
      </c>
      <c r="K30" s="21">
        <f t="shared" si="2"/>
        <v>-86.8</v>
      </c>
      <c r="L30" s="21">
        <f t="shared" si="2"/>
        <v>-89.6</v>
      </c>
      <c r="M30" s="41">
        <f>ABS(K30-K28)</f>
        <v>1.0056913018844114</v>
      </c>
      <c r="N30" s="41">
        <f>ABS(L30-L28)</f>
        <v>0.53773629850448401</v>
      </c>
    </row>
    <row r="31" spans="1:14" s="36" customFormat="1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4"/>
      <c r="L31" s="14"/>
      <c r="M31" s="14"/>
      <c r="N31" s="14"/>
    </row>
    <row r="32" spans="1:14" s="36" customFormat="1" x14ac:dyDescent="0.25">
      <c r="A32" s="10" t="s">
        <v>5</v>
      </c>
      <c r="B32" s="10" t="s">
        <v>30</v>
      </c>
      <c r="C32" s="10" t="s">
        <v>7</v>
      </c>
      <c r="D32" s="10" t="s">
        <v>39</v>
      </c>
      <c r="E32" s="10" t="s">
        <v>40</v>
      </c>
      <c r="F32" s="10" t="s">
        <v>4</v>
      </c>
      <c r="G32" s="10" t="s">
        <v>41</v>
      </c>
      <c r="H32" s="11" t="s">
        <v>31</v>
      </c>
      <c r="I32" s="11" t="s">
        <v>32</v>
      </c>
      <c r="J32" s="11" t="s">
        <v>42</v>
      </c>
      <c r="K32" s="11" t="s">
        <v>43</v>
      </c>
      <c r="L32" s="11" t="s">
        <v>44</v>
      </c>
      <c r="M32" s="11" t="s">
        <v>45</v>
      </c>
      <c r="N32" s="38" t="s">
        <v>46</v>
      </c>
    </row>
    <row r="33" spans="1:14" s="36" customFormat="1" x14ac:dyDescent="0.25">
      <c r="A33" s="18">
        <v>13</v>
      </c>
      <c r="B33" s="18" t="s">
        <v>34</v>
      </c>
      <c r="C33" s="18" t="s">
        <v>37</v>
      </c>
      <c r="D33" s="18" t="s">
        <v>105</v>
      </c>
      <c r="E33" s="18" t="str">
        <f t="shared" ref="E33:E43" si="3">CONCATENATE(B33," ",C33," ",D33)</f>
        <v>MPAC UMi AVG {P 45,L 45,P 90}</v>
      </c>
      <c r="F33" s="18" t="s">
        <v>8</v>
      </c>
      <c r="G33" s="18" t="str">
        <f t="shared" ref="G33:G43" si="4">CONCATENATE(E33," ",F33)</f>
        <v>MPAC UMi AVG {P 45,L 45,P 90} XT1080</v>
      </c>
      <c r="H33" s="19">
        <f>SUMPRODUCT( (MPAC!$A$3:$A$1012=A33)*(MPAC!$B$3:$B$1012=C33)*(MPAC!$E$3:$E$1012=D33)*(MPAC!$C$3:$C$1012=F33)*(MPAC!$F$3:$F$1012) )</f>
        <v>-92.671784910089741</v>
      </c>
      <c r="I33" s="19">
        <f>SUMPRODUCT( (MPAC!$A$3:$A$1012=A33)*(MPAC!$B$3:$B$1012=C33)*(MPAC!$E$3:$E$1012=D33)*(MPAC!$C$3:$C$1012=F33)*(MPAC!$G$3:$G$1012) )</f>
        <v>-94.69834028308037</v>
      </c>
      <c r="J33" s="19">
        <v>0</v>
      </c>
      <c r="K33" s="19">
        <f>H33+$J33</f>
        <v>-92.671784910089741</v>
      </c>
      <c r="L33" s="19">
        <f>I33+$J33</f>
        <v>-94.69834028308037</v>
      </c>
      <c r="M33" s="39"/>
      <c r="N33" s="39"/>
    </row>
    <row r="34" spans="1:14" s="36" customFormat="1" x14ac:dyDescent="0.25">
      <c r="A34" s="18">
        <v>13</v>
      </c>
      <c r="B34" s="18" t="s">
        <v>33</v>
      </c>
      <c r="C34" s="18" t="s">
        <v>23</v>
      </c>
      <c r="D34" s="18" t="s">
        <v>24</v>
      </c>
      <c r="E34" s="18" t="str">
        <f t="shared" si="3"/>
        <v>RC NIST STEP SF=2000 NS=120</v>
      </c>
      <c r="F34" s="18" t="s">
        <v>8</v>
      </c>
      <c r="G34" s="18" t="str">
        <f t="shared" si="4"/>
        <v>RC NIST STEP SF=2000 NS=120 XT1080</v>
      </c>
      <c r="H34" s="19">
        <f>SUMPRODUCT( ('RC'!$A$3:$A$1000=A34)*('RC'!$B$3:$B$1000=C34)*('RC'!$E$3:$E$1000=D34)*('RC'!$C$3:$C$1000=F34)*('RC'!$F$3:$F$1000) )</f>
        <v>-98.8</v>
      </c>
      <c r="I34" s="19">
        <f>SUMPRODUCT( ('RC'!$A$3:$A$1000=A34)*('RC'!$B$3:$B$1000=C34)*('RC'!$E$3:$E$1000=D34)*('RC'!$C$3:$C$1000=F34)*('RC'!$H$3:$H$1000) )</f>
        <v>-99.1</v>
      </c>
      <c r="J34" s="19">
        <f>$D$3</f>
        <v>6.1</v>
      </c>
      <c r="K34" s="19">
        <f t="shared" ref="K34:L43" si="5">H34+$J34</f>
        <v>-92.7</v>
      </c>
      <c r="L34" s="19">
        <f t="shared" si="5"/>
        <v>-93</v>
      </c>
      <c r="M34" s="39">
        <f>ABS(K34-K33)</f>
        <v>2.8215089910261781E-2</v>
      </c>
      <c r="N34" s="39">
        <f>ABS(L34-L33)</f>
        <v>1.6983402830803698</v>
      </c>
    </row>
    <row r="35" spans="1:14" s="36" customFormat="1" x14ac:dyDescent="0.25">
      <c r="A35" s="18">
        <v>13</v>
      </c>
      <c r="B35" s="18" t="s">
        <v>36</v>
      </c>
      <c r="C35" s="18" t="s">
        <v>28</v>
      </c>
      <c r="D35" s="18" t="s">
        <v>24</v>
      </c>
      <c r="E35" s="18" t="str">
        <f t="shared" si="3"/>
        <v>RC+CE LCSD STEP SF=2000 NS=120</v>
      </c>
      <c r="F35" s="18" t="s">
        <v>8</v>
      </c>
      <c r="G35" s="18" t="str">
        <f t="shared" si="4"/>
        <v>RC+CE LCSD STEP SF=2000 NS=120 XT1080</v>
      </c>
      <c r="H35" s="19">
        <f>SUMPRODUCT( ('RC+CE'!$A$3:$A$1000=A35)*('RC+CE'!$B$3:$B$1000=C35)*('RC+CE'!$E$3:$E$1000=D35)*('RC+CE'!$C$3:$C$1000=F35)*('RC+CE'!$F$3:$F$1000) )</f>
        <v>-94.5</v>
      </c>
      <c r="I35" s="19">
        <f>SUMPRODUCT( ('RC+CE'!$A$3:$A$1000=A35)*('RC+CE'!$B$3:$B$1000=C35)*('RC+CE'!$E$3:$E$1000=D35)*('RC+CE'!$C$3:$C$1000=F35)*('RC+CE'!$H$3:$H$1000) )</f>
        <v>-96.1</v>
      </c>
      <c r="J35" s="19">
        <f>$G$3</f>
        <v>1.2</v>
      </c>
      <c r="K35" s="19">
        <f t="shared" si="5"/>
        <v>-93.3</v>
      </c>
      <c r="L35" s="19">
        <f t="shared" si="5"/>
        <v>-94.899999999999991</v>
      </c>
      <c r="M35" s="39">
        <f>ABS(K35-K33)</f>
        <v>0.6282150899102561</v>
      </c>
      <c r="N35" s="39">
        <f>ABS(L35-L33)</f>
        <v>0.2016597169196217</v>
      </c>
    </row>
    <row r="36" spans="1:14" s="36" customFormat="1" x14ac:dyDescent="0.25">
      <c r="A36" s="18">
        <v>13</v>
      </c>
      <c r="B36" s="18" t="s">
        <v>35</v>
      </c>
      <c r="C36" s="18" t="s">
        <v>37</v>
      </c>
      <c r="D36" s="18" t="s">
        <v>105</v>
      </c>
      <c r="E36" s="18" t="str">
        <f t="shared" si="3"/>
        <v>RTS UMi AVG {P 45,L 45,P 90}</v>
      </c>
      <c r="F36" s="18" t="s">
        <v>8</v>
      </c>
      <c r="G36" s="18" t="str">
        <f t="shared" si="4"/>
        <v>RTS UMi AVG {P 45,L 45,P 90} XT1080</v>
      </c>
      <c r="H36" s="19">
        <f>SUMPRODUCT( (RTS!$A$3:$A$1008=A36)*(RTS!$B$3:$B$1008=C36)*(RTS!$E$3:$E$1008=D36)*(RTS!$C$3:$C$1008=F36)*(RTS!$F$3:$F$1008) )</f>
        <v>-93.24258714409423</v>
      </c>
      <c r="I36" s="19">
        <f>SUMPRODUCT( (RTS!$A$3:$A$1008=A36)*(RTS!$B$3:$B$1008=C36)*(RTS!$E$3:$E$1008=D36)*(RTS!$C$3:$C$1008=F36)*(RTS!$G$3:$G$1008) )</f>
        <v>-95.170354509940211</v>
      </c>
      <c r="J36" s="19">
        <f>$J$3</f>
        <v>0.9</v>
      </c>
      <c r="K36" s="19">
        <f t="shared" si="5"/>
        <v>-92.342587144094225</v>
      </c>
      <c r="L36" s="19">
        <f t="shared" si="5"/>
        <v>-94.270354509940205</v>
      </c>
      <c r="M36" s="39">
        <f>ABS(K36-K33)</f>
        <v>0.32919776599551653</v>
      </c>
      <c r="N36" s="39">
        <f>ABS(L36-L33)</f>
        <v>0.42798577314016484</v>
      </c>
    </row>
    <row r="37" spans="1:14" s="36" customFormat="1" x14ac:dyDescent="0.25">
      <c r="A37" s="6">
        <v>13</v>
      </c>
      <c r="B37" s="6" t="s">
        <v>34</v>
      </c>
      <c r="C37" s="6" t="s">
        <v>37</v>
      </c>
      <c r="D37" s="6" t="s">
        <v>105</v>
      </c>
      <c r="E37" s="6" t="str">
        <f t="shared" si="3"/>
        <v>MPAC UMi AVG {P 45,L 45,P 90}</v>
      </c>
      <c r="F37" s="6" t="s">
        <v>20</v>
      </c>
      <c r="G37" s="6" t="str">
        <f t="shared" si="4"/>
        <v>MPAC UMi AVG {P 45,L 45,P 90} XT1096</v>
      </c>
      <c r="H37" s="7">
        <f>SUMPRODUCT( (MPAC!$A$3:$A$1012=A37)*(MPAC!$B$3:$B$1012=C37)*(MPAC!$E$3:$E$1012=D37)*(MPAC!$C$3:$C$1012=F37)*(MPAC!$F$3:$F$1012) )</f>
        <v>-95.309539399079625</v>
      </c>
      <c r="I37" s="7">
        <f>SUMPRODUCT( (MPAC!$A$3:$A$1012=A37)*(MPAC!$B$3:$B$1012=C37)*(MPAC!$E$3:$E$1012=D37)*(MPAC!$C$3:$C$1012=F37)*(MPAC!$G$3:$G$1012) )</f>
        <v>-97.319359383388374</v>
      </c>
      <c r="J37" s="7">
        <v>0</v>
      </c>
      <c r="K37" s="7">
        <f t="shared" si="5"/>
        <v>-95.309539399079625</v>
      </c>
      <c r="L37" s="7">
        <f t="shared" si="5"/>
        <v>-97.319359383388374</v>
      </c>
      <c r="M37" s="40"/>
      <c r="N37" s="40"/>
    </row>
    <row r="38" spans="1:14" s="36" customFormat="1" x14ac:dyDescent="0.25">
      <c r="A38" s="6">
        <v>13</v>
      </c>
      <c r="B38" s="6" t="s">
        <v>33</v>
      </c>
      <c r="C38" s="6" t="s">
        <v>23</v>
      </c>
      <c r="D38" s="6" t="s">
        <v>24</v>
      </c>
      <c r="E38" s="6" t="str">
        <f t="shared" si="3"/>
        <v>RC NIST STEP SF=2000 NS=120</v>
      </c>
      <c r="F38" s="6" t="s">
        <v>20</v>
      </c>
      <c r="G38" s="6" t="str">
        <f t="shared" si="4"/>
        <v>RC NIST STEP SF=2000 NS=120 XT1096</v>
      </c>
      <c r="H38" s="7">
        <f>SUMPRODUCT( ('RC'!$A$3:$A$1000=A38)*('RC'!$B$3:$B$1000=C38)*('RC'!$E$3:$E$1000=D38)*('RC'!$C$3:$C$1000=F38)*('RC'!$F$3:$F$1000) )</f>
        <v>-99</v>
      </c>
      <c r="I38" s="7">
        <f>SUMPRODUCT( ('RC'!$A$3:$A$1000=A38)*('RC'!$B$3:$B$1000=C38)*('RC'!$E$3:$E$1000=D38)*('RC'!$C$3:$C$1000=F38)*('RC'!$H$3:$H$1000) )</f>
        <v>-99.3</v>
      </c>
      <c r="J38" s="7">
        <f>$D$3</f>
        <v>6.1</v>
      </c>
      <c r="K38" s="7">
        <f t="shared" si="5"/>
        <v>-92.9</v>
      </c>
      <c r="L38" s="7">
        <f t="shared" si="5"/>
        <v>-93.2</v>
      </c>
      <c r="M38" s="40">
        <f>ABS(K38-K37)</f>
        <v>2.4095393990796197</v>
      </c>
      <c r="N38" s="40">
        <f>ABS(L38-L37)</f>
        <v>4.119359383388371</v>
      </c>
    </row>
    <row r="39" spans="1:14" s="36" customFormat="1" x14ac:dyDescent="0.25">
      <c r="A39" s="6">
        <v>13</v>
      </c>
      <c r="B39" s="6" t="s">
        <v>36</v>
      </c>
      <c r="C39" s="6" t="s">
        <v>28</v>
      </c>
      <c r="D39" s="6" t="s">
        <v>24</v>
      </c>
      <c r="E39" s="6" t="str">
        <f t="shared" si="3"/>
        <v>RC+CE LCSD STEP SF=2000 NS=120</v>
      </c>
      <c r="F39" s="6" t="s">
        <v>20</v>
      </c>
      <c r="G39" s="6" t="str">
        <f t="shared" si="4"/>
        <v>RC+CE LCSD STEP SF=2000 NS=120 XT1096</v>
      </c>
      <c r="H39" s="7">
        <f>SUMPRODUCT( ('RC+CE'!$A$3:$A$1000=A39)*('RC+CE'!$B$3:$B$1000=C39)*('RC+CE'!$E$3:$E$1000=D39)*('RC+CE'!$C$3:$C$1000=F39)*('RC+CE'!$F$3:$F$1000) )</f>
        <v>-96.1</v>
      </c>
      <c r="I39" s="7">
        <f>SUMPRODUCT( ('RC+CE'!$A$3:$A$1000=A39)*('RC+CE'!$B$3:$B$1000=C39)*('RC+CE'!$E$3:$E$1000=D39)*('RC+CE'!$C$3:$C$1000=F39)*('RC+CE'!$H$3:$H$1000) )</f>
        <v>-97.6</v>
      </c>
      <c r="J39" s="7">
        <f>$G$3</f>
        <v>1.2</v>
      </c>
      <c r="K39" s="7">
        <f t="shared" si="5"/>
        <v>-94.899999999999991</v>
      </c>
      <c r="L39" s="7">
        <f t="shared" si="5"/>
        <v>-96.399999999999991</v>
      </c>
      <c r="M39" s="40">
        <f>ABS(K39-K37)</f>
        <v>0.40953939907963388</v>
      </c>
      <c r="N39" s="40">
        <f>ABS(L39-L37)</f>
        <v>0.91935938338838241</v>
      </c>
    </row>
    <row r="40" spans="1:14" s="36" customFormat="1" x14ac:dyDescent="0.25">
      <c r="A40" s="6">
        <v>13</v>
      </c>
      <c r="B40" s="6" t="s">
        <v>35</v>
      </c>
      <c r="C40" s="6" t="s">
        <v>37</v>
      </c>
      <c r="D40" s="6" t="s">
        <v>105</v>
      </c>
      <c r="E40" s="6" t="str">
        <f t="shared" si="3"/>
        <v>RTS UMi AVG {P 45,L 45,P 90}</v>
      </c>
      <c r="F40" s="6" t="s">
        <v>20</v>
      </c>
      <c r="G40" s="6" t="str">
        <f t="shared" si="4"/>
        <v>RTS UMi AVG {P 45,L 45,P 90} XT1096</v>
      </c>
      <c r="H40" s="7">
        <f>SUMPRODUCT( (RTS!$A$3:$A$1008=A40)*(RTS!$B$3:$B$1008=C40)*(RTS!$E$3:$E$1008=D40)*(RTS!$C$3:$C$1008=F40)*(RTS!$F$3:$F$1008) )</f>
        <v>-95.496093075315713</v>
      </c>
      <c r="I40" s="7">
        <f>SUMPRODUCT( (RTS!$A$3:$A$1008=A40)*(RTS!$B$3:$B$1008=C40)*(RTS!$E$3:$E$1008=D40)*(RTS!$C$3:$C$1008=F40)*(RTS!$G$3:$G$1008) )</f>
        <v>-97.483723849500109</v>
      </c>
      <c r="J40" s="7">
        <f>$J$3</f>
        <v>0.9</v>
      </c>
      <c r="K40" s="7">
        <f t="shared" si="5"/>
        <v>-94.596093075315707</v>
      </c>
      <c r="L40" s="7">
        <f t="shared" si="5"/>
        <v>-96.583723849500103</v>
      </c>
      <c r="M40" s="40">
        <f>ABS(K40-K37)</f>
        <v>0.71344632376391814</v>
      </c>
      <c r="N40" s="40">
        <f>ABS(L40-L37)</f>
        <v>0.73563553388827074</v>
      </c>
    </row>
    <row r="41" spans="1:14" s="36" customFormat="1" x14ac:dyDescent="0.25">
      <c r="A41" s="20">
        <v>13</v>
      </c>
      <c r="B41" s="20" t="s">
        <v>34</v>
      </c>
      <c r="C41" s="20" t="s">
        <v>37</v>
      </c>
      <c r="D41" s="20" t="s">
        <v>105</v>
      </c>
      <c r="E41" s="20" t="str">
        <f t="shared" si="3"/>
        <v>MPAC UMi AVG {P 45,L 45,P 90}</v>
      </c>
      <c r="F41" s="20" t="s">
        <v>21</v>
      </c>
      <c r="G41" s="20" t="str">
        <f t="shared" si="4"/>
        <v>MPAC UMi AVG {P 45,L 45,P 90} Z3</v>
      </c>
      <c r="H41" s="21">
        <f>SUMPRODUCT( (MPAC!$A$3:$A$1012=A41)*(MPAC!$B$3:$B$1012=C41)*(MPAC!$E$3:$E$1012=D41)*(MPAC!$C$3:$C$1012=F41)*(MPAC!$F$3:$F$1012) )</f>
        <v>-93.23496062409248</v>
      </c>
      <c r="I41" s="21">
        <f>SUMPRODUCT( (MPAC!$A$3:$A$1012=A41)*(MPAC!$B$3:$B$1012=C41)*(MPAC!$E$3:$E$1012=D41)*(MPAC!$C$3:$C$1012=F41)*(MPAC!$G$3:$G$1012) )</f>
        <v>-95.297366494612305</v>
      </c>
      <c r="J41" s="21">
        <v>0</v>
      </c>
      <c r="K41" s="21">
        <f t="shared" si="5"/>
        <v>-93.23496062409248</v>
      </c>
      <c r="L41" s="21">
        <f t="shared" si="5"/>
        <v>-95.297366494612305</v>
      </c>
      <c r="M41" s="41"/>
      <c r="N41" s="41"/>
    </row>
    <row r="42" spans="1:14" s="36" customFormat="1" x14ac:dyDescent="0.25">
      <c r="A42" s="20">
        <v>13</v>
      </c>
      <c r="B42" s="20" t="s">
        <v>33</v>
      </c>
      <c r="C42" s="20" t="s">
        <v>23</v>
      </c>
      <c r="D42" s="20" t="s">
        <v>24</v>
      </c>
      <c r="E42" s="20" t="str">
        <f t="shared" si="3"/>
        <v>RC NIST STEP SF=2000 NS=120</v>
      </c>
      <c r="F42" s="20" t="s">
        <v>21</v>
      </c>
      <c r="G42" s="20" t="str">
        <f t="shared" si="4"/>
        <v>RC NIST STEP SF=2000 NS=120 Z3</v>
      </c>
      <c r="H42" s="21">
        <f>SUMPRODUCT( ('RC'!$A$3:$A$1000=A42)*('RC'!$B$3:$B$1000=C42)*('RC'!$E$3:$E$1000=D42)*('RC'!$C$3:$C$1000=F42)*('RC'!$F$3:$F$1000) )</f>
        <v>-97.5</v>
      </c>
      <c r="I42" s="21">
        <f>SUMPRODUCT( ('RC'!$A$3:$A$1000=A42)*('RC'!$B$3:$B$1000=C42)*('RC'!$E$3:$E$1000=D42)*('RC'!$C$3:$C$1000=F42)*('RC'!$H$3:$H$1000) )</f>
        <v>-97.8</v>
      </c>
      <c r="J42" s="21">
        <f>$D$3</f>
        <v>6.1</v>
      </c>
      <c r="K42" s="21">
        <f t="shared" si="5"/>
        <v>-91.4</v>
      </c>
      <c r="L42" s="21">
        <f t="shared" si="5"/>
        <v>-91.7</v>
      </c>
      <c r="M42" s="41">
        <f>ABS(K42-K41)</f>
        <v>1.8349606240924743</v>
      </c>
      <c r="N42" s="41">
        <f>ABS(L42-L41)</f>
        <v>3.5973664946123023</v>
      </c>
    </row>
    <row r="43" spans="1:14" s="36" customFormat="1" x14ac:dyDescent="0.25">
      <c r="A43" s="20">
        <v>13</v>
      </c>
      <c r="B43" s="20" t="s">
        <v>36</v>
      </c>
      <c r="C43" s="20" t="s">
        <v>28</v>
      </c>
      <c r="D43" s="20" t="s">
        <v>24</v>
      </c>
      <c r="E43" s="20" t="str">
        <f t="shared" si="3"/>
        <v>RC+CE LCSD STEP SF=2000 NS=120</v>
      </c>
      <c r="F43" s="20" t="s">
        <v>21</v>
      </c>
      <c r="G43" s="20" t="str">
        <f t="shared" si="4"/>
        <v>RC+CE LCSD STEP SF=2000 NS=120 Z3</v>
      </c>
      <c r="H43" s="21">
        <f>SUMPRODUCT( ('RC+CE'!$A$3:$A$1000=A43)*('RC+CE'!$B$3:$B$1000=C43)*('RC+CE'!$E$3:$E$1000=D43)*('RC+CE'!$C$3:$C$1000=F43)*('RC+CE'!$F$3:$F$1000) )</f>
        <v>-94.3</v>
      </c>
      <c r="I43" s="21">
        <f>SUMPRODUCT( ('RC+CE'!$A$3:$A$1000=A43)*('RC+CE'!$B$3:$B$1000=C43)*('RC+CE'!$E$3:$E$1000=D43)*('RC+CE'!$C$3:$C$1000=F43)*('RC+CE'!$H$3:$H$1000) )</f>
        <v>-95.9</v>
      </c>
      <c r="J43" s="21">
        <f>$G$3</f>
        <v>1.2</v>
      </c>
      <c r="K43" s="21">
        <f t="shared" si="5"/>
        <v>-93.1</v>
      </c>
      <c r="L43" s="21">
        <f t="shared" si="5"/>
        <v>-94.7</v>
      </c>
      <c r="M43" s="41">
        <f>ABS(K43-K41)</f>
        <v>0.13496062409248566</v>
      </c>
      <c r="N43" s="41">
        <f>ABS(L43-L41)</f>
        <v>0.59736649461230229</v>
      </c>
    </row>
    <row r="44" spans="1:14" s="36" customFormat="1" x14ac:dyDescent="0.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</row>
    <row r="45" spans="1:14" s="36" customFormat="1" x14ac:dyDescent="0.25">
      <c r="A45" s="12" t="s">
        <v>5</v>
      </c>
      <c r="B45" s="12" t="s">
        <v>30</v>
      </c>
      <c r="C45" s="12" t="s">
        <v>7</v>
      </c>
      <c r="D45" s="12" t="s">
        <v>39</v>
      </c>
      <c r="E45" s="12" t="s">
        <v>40</v>
      </c>
      <c r="F45" s="12" t="s">
        <v>4</v>
      </c>
      <c r="G45" s="12" t="s">
        <v>41</v>
      </c>
      <c r="H45" s="13" t="s">
        <v>31</v>
      </c>
      <c r="I45" s="13" t="s">
        <v>32</v>
      </c>
      <c r="J45" s="13" t="s">
        <v>42</v>
      </c>
      <c r="K45" s="13" t="s">
        <v>43</v>
      </c>
      <c r="L45" s="13" t="s">
        <v>44</v>
      </c>
      <c r="M45" s="13" t="s">
        <v>45</v>
      </c>
      <c r="N45" s="42" t="s">
        <v>46</v>
      </c>
    </row>
    <row r="46" spans="1:14" s="36" customFormat="1" x14ac:dyDescent="0.25">
      <c r="A46" s="22">
        <v>7</v>
      </c>
      <c r="B46" s="22" t="s">
        <v>34</v>
      </c>
      <c r="C46" s="22" t="s">
        <v>38</v>
      </c>
      <c r="D46" s="22" t="s">
        <v>105</v>
      </c>
      <c r="E46" s="22" t="str">
        <f t="shared" ref="E46:E56" si="6">CONCATENATE(B46," ",C46," ",D46)</f>
        <v>MPAC UMa AVG {P 45,L 45,P 90}</v>
      </c>
      <c r="F46" s="22" t="s">
        <v>47</v>
      </c>
      <c r="G46" s="22" t="str">
        <f t="shared" ref="G46:G56" si="7">CONCATENATE(E46," ",F46)</f>
        <v>MPAC UMa AVG {P 45,L 45,P 90} S4</v>
      </c>
      <c r="H46" s="23">
        <f>SUMPRODUCT( (MPAC!$A$3:$A$1012=A46)*(MPAC!$B$3:$B$1012=C46)*(MPAC!$E$3:$E$1012=D46)*(MPAC!$C$3:$C$1012=F46)*(MPAC!$F$3:$F$1012) )</f>
        <v>-86.010843698703582</v>
      </c>
      <c r="I46" s="23">
        <f>SUMPRODUCT( (MPAC!$A$3:$A$1012=A46)*(MPAC!$B$3:$B$1012=C46)*(MPAC!$E$3:$E$1012=D46)*(MPAC!$C$3:$C$1012=F46)*(MPAC!$G$3:$G$1012) )</f>
        <v>-88.123027880417354</v>
      </c>
      <c r="J46" s="23">
        <v>0</v>
      </c>
      <c r="K46" s="23">
        <f>H46+$J46</f>
        <v>-86.010843698703582</v>
      </c>
      <c r="L46" s="23">
        <f>I46+$J46</f>
        <v>-88.123027880417354</v>
      </c>
      <c r="M46" s="23"/>
      <c r="N46" s="43"/>
    </row>
    <row r="47" spans="1:14" s="36" customFormat="1" x14ac:dyDescent="0.25">
      <c r="A47" s="22">
        <v>7</v>
      </c>
      <c r="B47" s="22" t="s">
        <v>33</v>
      </c>
      <c r="C47" s="22" t="s">
        <v>23</v>
      </c>
      <c r="D47" s="24" t="s">
        <v>25</v>
      </c>
      <c r="E47" s="22" t="str">
        <f t="shared" si="6"/>
        <v>RC NIST STEP SF=400 NS=120</v>
      </c>
      <c r="F47" s="22" t="s">
        <v>47</v>
      </c>
      <c r="G47" s="22" t="str">
        <f t="shared" si="7"/>
        <v>RC NIST STEP SF=400 NS=120 S4</v>
      </c>
      <c r="H47" s="23">
        <f>SUMPRODUCT( ('RC'!$A$3:$A$1000=A47)*('RC'!$B$3:$B$1000=C47)*('RC'!$E$3:$E$1000=D47)*('RC'!$C$3:$C$1000=F47)*('RC'!$F$3:$F$1000) )</f>
        <v>-99.1</v>
      </c>
      <c r="I47" s="23">
        <f>SUMPRODUCT( ('RC'!$A$3:$A$1000=A47)*('RC'!$B$3:$B$1000=C47)*('RC'!$E$3:$E$1000=D47)*('RC'!$C$3:$C$1000=F47)*('RC'!$H$3:$H$1000) )</f>
        <v>-99.6</v>
      </c>
      <c r="J47" s="23">
        <f>$D$4</f>
        <v>8.1999999999999993</v>
      </c>
      <c r="K47" s="23">
        <f t="shared" ref="K47:L56" si="8">H47+$J47</f>
        <v>-90.899999999999991</v>
      </c>
      <c r="L47" s="23">
        <f t="shared" si="8"/>
        <v>-91.399999999999991</v>
      </c>
      <c r="M47" s="23">
        <f>ABS(K47-K46)</f>
        <v>4.8891563012964099</v>
      </c>
      <c r="N47" s="43">
        <f>ABS(L47-L46)</f>
        <v>3.2769721195826378</v>
      </c>
    </row>
    <row r="48" spans="1:14" s="36" customFormat="1" x14ac:dyDescent="0.25">
      <c r="A48" s="22">
        <v>7</v>
      </c>
      <c r="B48" s="22" t="s">
        <v>36</v>
      </c>
      <c r="C48" s="22" t="s">
        <v>29</v>
      </c>
      <c r="D48" s="24" t="s">
        <v>25</v>
      </c>
      <c r="E48" s="22" t="str">
        <f t="shared" si="6"/>
        <v>RC+CE HCLD STEP SF=400 NS=120</v>
      </c>
      <c r="F48" s="22" t="s">
        <v>47</v>
      </c>
      <c r="G48" s="22" t="str">
        <f t="shared" si="7"/>
        <v>RC+CE HCLD STEP SF=400 NS=120 S4</v>
      </c>
      <c r="H48" s="23">
        <f>SUMPRODUCT( ('RC+CE'!$A$3:$A$1000=A48)*('RC+CE'!$B$3:$B$1000=C48)*('RC+CE'!$E$3:$E$1000=D48)*('RC+CE'!$C$3:$C$1000=F48)*('RC+CE'!$F$3:$F$1000) )</f>
        <v>-89.2</v>
      </c>
      <c r="I48" s="23">
        <f>SUMPRODUCT( ('RC+CE'!$A$3:$A$1000=A48)*('RC+CE'!$B$3:$B$1000=C48)*('RC+CE'!$E$3:$E$1000=D48)*('RC+CE'!$C$3:$C$1000=F48)*('RC+CE'!$H$3:$H$1000) )</f>
        <v>-91.1</v>
      </c>
      <c r="J48" s="23">
        <f>$G$4</f>
        <v>3.7</v>
      </c>
      <c r="K48" s="23">
        <f t="shared" si="8"/>
        <v>-85.5</v>
      </c>
      <c r="L48" s="23">
        <f t="shared" si="8"/>
        <v>-87.399999999999991</v>
      </c>
      <c r="M48" s="23">
        <f>ABS(K48-K46)</f>
        <v>0.51084369870358159</v>
      </c>
      <c r="N48" s="43">
        <f>ABS(L48-L46)</f>
        <v>0.72302788041736221</v>
      </c>
    </row>
    <row r="49" spans="1:14" s="36" customFormat="1" x14ac:dyDescent="0.25">
      <c r="A49" s="22">
        <v>7</v>
      </c>
      <c r="B49" s="22" t="s">
        <v>35</v>
      </c>
      <c r="C49" s="22" t="s">
        <v>38</v>
      </c>
      <c r="D49" s="22" t="s">
        <v>105</v>
      </c>
      <c r="E49" s="22" t="str">
        <f t="shared" si="6"/>
        <v>RTS UMa AVG {P 45,L 45,P 90}</v>
      </c>
      <c r="F49" s="22" t="s">
        <v>47</v>
      </c>
      <c r="G49" s="22" t="str">
        <f t="shared" si="7"/>
        <v>RTS UMa AVG {P 45,L 45,P 90} S4</v>
      </c>
      <c r="H49" s="23">
        <f>SUMPRODUCT( (RTS!$A$3:$A$1008=A49)*(RTS!$B$3:$B$1008=C49)*(RTS!$E$3:$E$1008=D49)*(RTS!$C$3:$C$1008=F49)*(RTS!$F$3:$F$1008) )</f>
        <v>-86.717800326676965</v>
      </c>
      <c r="I49" s="23">
        <f>SUMPRODUCT( (RTS!$A$3:$A$1008=A49)*(RTS!$B$3:$B$1008=C49)*(RTS!$E$3:$E$1008=D49)*(RTS!$C$3:$C$1008=F49)*(RTS!$G$3:$G$1008) )</f>
        <v>-89.046190256405552</v>
      </c>
      <c r="J49" s="23">
        <f>$J$4</f>
        <v>0.2</v>
      </c>
      <c r="K49" s="23">
        <f t="shared" si="8"/>
        <v>-86.517800326676962</v>
      </c>
      <c r="L49" s="23">
        <f t="shared" si="8"/>
        <v>-88.846190256405549</v>
      </c>
      <c r="M49" s="23">
        <f>ABS(K49-K46)</f>
        <v>0.50695662797338059</v>
      </c>
      <c r="N49" s="43">
        <f>ABS(L49-L46)</f>
        <v>0.72316237598819555</v>
      </c>
    </row>
    <row r="50" spans="1:14" s="36" customFormat="1" x14ac:dyDescent="0.25">
      <c r="A50" s="8">
        <v>7</v>
      </c>
      <c r="B50" s="8" t="s">
        <v>34</v>
      </c>
      <c r="C50" s="8" t="s">
        <v>38</v>
      </c>
      <c r="D50" s="8" t="s">
        <v>105</v>
      </c>
      <c r="E50" s="8" t="str">
        <f t="shared" si="6"/>
        <v>MPAC UMa AVG {P 45,L 45,P 90}</v>
      </c>
      <c r="F50" s="8" t="s">
        <v>48</v>
      </c>
      <c r="G50" s="8" t="str">
        <f t="shared" si="7"/>
        <v>MPAC UMa AVG {P 45,L 45,P 90} S6</v>
      </c>
      <c r="H50" s="9">
        <f>SUMPRODUCT( (MPAC!$A$3:$A$1012=A50)*(MPAC!$B$3:$B$1012=C50)*(MPAC!$E$3:$E$1012=D50)*(MPAC!$C$3:$C$1012=F50)*(MPAC!$F$3:$F$1012) )</f>
        <v>-88.158670137923735</v>
      </c>
      <c r="I50" s="9">
        <f>SUMPRODUCT( (MPAC!$A$3:$A$1012=A50)*(MPAC!$B$3:$B$1012=C50)*(MPAC!$E$3:$E$1012=D50)*(MPAC!$C$3:$C$1012=F50)*(MPAC!$G$3:$G$1012) )</f>
        <v>-90.20358956943376</v>
      </c>
      <c r="J50" s="9">
        <v>0</v>
      </c>
      <c r="K50" s="9">
        <f t="shared" si="8"/>
        <v>-88.158670137923735</v>
      </c>
      <c r="L50" s="9">
        <f t="shared" si="8"/>
        <v>-90.20358956943376</v>
      </c>
      <c r="M50" s="9"/>
      <c r="N50" s="44"/>
    </row>
    <row r="51" spans="1:14" s="36" customFormat="1" x14ac:dyDescent="0.25">
      <c r="A51" s="8">
        <v>7</v>
      </c>
      <c r="B51" s="8" t="s">
        <v>33</v>
      </c>
      <c r="C51" s="8" t="s">
        <v>23</v>
      </c>
      <c r="D51" s="8" t="s">
        <v>24</v>
      </c>
      <c r="E51" s="8" t="str">
        <f t="shared" si="6"/>
        <v>RC NIST STEP SF=2000 NS=120</v>
      </c>
      <c r="F51" s="8" t="s">
        <v>48</v>
      </c>
      <c r="G51" s="8" t="str">
        <f t="shared" si="7"/>
        <v>RC NIST STEP SF=2000 NS=120 S6</v>
      </c>
      <c r="H51" s="9">
        <f>SUMPRODUCT( ('RC'!$A$3:$A$1000=A51)*('RC'!$B$3:$B$1000=C51)*('RC'!$E$3:$E$1000=D51)*('RC'!$C$3:$C$1000=F51)*('RC'!$F$3:$F$1000) )</f>
        <v>-100.2</v>
      </c>
      <c r="I51" s="9">
        <f>SUMPRODUCT( ('RC'!$A$3:$A$1000=A51)*('RC'!$B$3:$B$1000=C51)*('RC'!$E$3:$E$1000=D51)*('RC'!$C$3:$C$1000=F51)*('RC'!$H$3:$H$1000) )</f>
        <v>-100.5</v>
      </c>
      <c r="J51" s="9">
        <f>$D$4</f>
        <v>8.1999999999999993</v>
      </c>
      <c r="K51" s="9">
        <f t="shared" si="8"/>
        <v>-92</v>
      </c>
      <c r="L51" s="9">
        <f t="shared" si="8"/>
        <v>-92.3</v>
      </c>
      <c r="M51" s="9">
        <f>ABS(K51-K50)</f>
        <v>3.8413298620762646</v>
      </c>
      <c r="N51" s="44">
        <f>ABS(L51-L50)</f>
        <v>2.0964104305662374</v>
      </c>
    </row>
    <row r="52" spans="1:14" s="36" customFormat="1" x14ac:dyDescent="0.25">
      <c r="A52" s="8">
        <v>7</v>
      </c>
      <c r="B52" s="8" t="s">
        <v>36</v>
      </c>
      <c r="C52" s="8" t="s">
        <v>29</v>
      </c>
      <c r="D52" s="8" t="s">
        <v>24</v>
      </c>
      <c r="E52" s="8" t="str">
        <f t="shared" si="6"/>
        <v>RC+CE HCLD STEP SF=2000 NS=120</v>
      </c>
      <c r="F52" s="8" t="s">
        <v>48</v>
      </c>
      <c r="G52" s="8" t="str">
        <f t="shared" si="7"/>
        <v>RC+CE HCLD STEP SF=2000 NS=120 S6</v>
      </c>
      <c r="H52" s="9">
        <f>SUMPRODUCT( ('RC+CE'!$A$3:$A$1000=A52)*('RC+CE'!$B$3:$B$1000=C52)*('RC+CE'!$E$3:$E$1000=D52)*('RC+CE'!$C$3:$C$1000=F52)*('RC+CE'!$F$3:$F$1000) )</f>
        <v>-91.5</v>
      </c>
      <c r="I52" s="9">
        <f>SUMPRODUCT( ('RC+CE'!$A$3:$A$1000=A52)*('RC+CE'!$B$3:$B$1000=C52)*('RC+CE'!$E$3:$E$1000=D52)*('RC+CE'!$C$3:$C$1000=F52)*('RC+CE'!$H$3:$H$1000) )</f>
        <v>-93.2</v>
      </c>
      <c r="J52" s="9">
        <f>$G$4</f>
        <v>3.7</v>
      </c>
      <c r="K52" s="9">
        <f t="shared" si="8"/>
        <v>-87.8</v>
      </c>
      <c r="L52" s="9">
        <f t="shared" si="8"/>
        <v>-89.5</v>
      </c>
      <c r="M52" s="9">
        <f>ABS(K52-K50)</f>
        <v>0.35867013792373825</v>
      </c>
      <c r="N52" s="44">
        <f>ABS(L52-L50)</f>
        <v>0.70358956943375972</v>
      </c>
    </row>
    <row r="53" spans="1:14" s="36" customFormat="1" x14ac:dyDescent="0.25">
      <c r="A53" s="8">
        <v>7</v>
      </c>
      <c r="B53" s="8" t="s">
        <v>35</v>
      </c>
      <c r="C53" s="8" t="s">
        <v>38</v>
      </c>
      <c r="D53" s="8" t="s">
        <v>105</v>
      </c>
      <c r="E53" s="8" t="str">
        <f t="shared" si="6"/>
        <v>RTS UMa AVG {P 45,L 45,P 90}</v>
      </c>
      <c r="F53" s="8" t="s">
        <v>48</v>
      </c>
      <c r="G53" s="8" t="str">
        <f t="shared" si="7"/>
        <v>RTS UMa AVG {P 45,L 45,P 90} S6</v>
      </c>
      <c r="H53" s="9">
        <f>SUMPRODUCT( (RTS!$A$3:$A$1008=A53)*(RTS!$B$3:$B$1008=C53)*(RTS!$E$3:$E$1008=D53)*(RTS!$C$3:$C$1008=F53)*(RTS!$F$3:$F$1008) )</f>
        <v>-87.861449168579526</v>
      </c>
      <c r="I53" s="9">
        <f>SUMPRODUCT( (RTS!$A$3:$A$1008=A53)*(RTS!$B$3:$B$1008=C53)*(RTS!$E$3:$E$1008=D53)*(RTS!$C$3:$C$1008=F53)*(RTS!$G$3:$G$1008) )</f>
        <v>-89.811116220365435</v>
      </c>
      <c r="J53" s="9">
        <f>$J$4</f>
        <v>0.2</v>
      </c>
      <c r="K53" s="9">
        <f t="shared" si="8"/>
        <v>-87.661449168579523</v>
      </c>
      <c r="L53" s="9">
        <f t="shared" si="8"/>
        <v>-89.611116220365432</v>
      </c>
      <c r="M53" s="9">
        <f>ABS(K53-K50)</f>
        <v>0.49722096934421245</v>
      </c>
      <c r="N53" s="44">
        <f>ABS(L53-L50)</f>
        <v>0.59247334906832805</v>
      </c>
    </row>
    <row r="54" spans="1:14" s="36" customFormat="1" x14ac:dyDescent="0.25">
      <c r="A54" s="25">
        <v>7</v>
      </c>
      <c r="B54" s="25" t="s">
        <v>34</v>
      </c>
      <c r="C54" s="25" t="s">
        <v>38</v>
      </c>
      <c r="D54" s="25" t="s">
        <v>105</v>
      </c>
      <c r="E54" s="25" t="str">
        <f t="shared" si="6"/>
        <v>MPAC UMa AVG {P 45,L 45,P 90}</v>
      </c>
      <c r="F54" s="25" t="s">
        <v>21</v>
      </c>
      <c r="G54" s="25" t="str">
        <f t="shared" si="7"/>
        <v>MPAC UMa AVG {P 45,L 45,P 90} Z3</v>
      </c>
      <c r="H54" s="26">
        <f>SUMPRODUCT( (MPAC!$A$3:$A$1012=A54)*(MPAC!$B$3:$B$1012=C54)*(MPAC!$E$3:$E$1012=D54)*(MPAC!$C$3:$C$1012=F54)*(MPAC!$F$3:$F$1012) )</f>
        <v>-88.928931238517407</v>
      </c>
      <c r="I54" s="26">
        <f>SUMPRODUCT( (MPAC!$A$3:$A$1012=A54)*(MPAC!$B$3:$B$1012=C54)*(MPAC!$E$3:$E$1012=D54)*(MPAC!$C$3:$C$1012=F54)*(MPAC!$G$3:$G$1012) )</f>
        <v>-91.003257026682633</v>
      </c>
      <c r="J54" s="26">
        <v>0</v>
      </c>
      <c r="K54" s="26">
        <f t="shared" si="8"/>
        <v>-88.928931238517407</v>
      </c>
      <c r="L54" s="26">
        <f t="shared" si="8"/>
        <v>-91.003257026682633</v>
      </c>
      <c r="M54" s="26"/>
      <c r="N54" s="45"/>
    </row>
    <row r="55" spans="1:14" s="36" customFormat="1" x14ac:dyDescent="0.25">
      <c r="A55" s="25">
        <v>7</v>
      </c>
      <c r="B55" s="25" t="s">
        <v>33</v>
      </c>
      <c r="C55" s="25" t="s">
        <v>23</v>
      </c>
      <c r="D55" s="25" t="s">
        <v>24</v>
      </c>
      <c r="E55" s="25" t="str">
        <f t="shared" si="6"/>
        <v>RC NIST STEP SF=2000 NS=120</v>
      </c>
      <c r="F55" s="25" t="s">
        <v>21</v>
      </c>
      <c r="G55" s="25" t="str">
        <f t="shared" si="7"/>
        <v>RC NIST STEP SF=2000 NS=120 Z3</v>
      </c>
      <c r="H55" s="26">
        <f>SUMPRODUCT( ('RC'!$A$3:$A$1000=A55)*('RC'!$B$3:$B$1000=C55)*('RC'!$E$3:$E$1000=D55)*('RC'!$C$3:$C$1000=F55)*('RC'!$F$3:$F$1000) )</f>
        <v>-100.8</v>
      </c>
      <c r="I55" s="26">
        <f>SUMPRODUCT( ('RC'!$A$3:$A$1000=A55)*('RC'!$B$3:$B$1000=C55)*('RC'!$E$3:$E$1000=D55)*('RC'!$C$3:$C$1000=F55)*('RC'!$H$3:$H$1000) )</f>
        <v>-101.1</v>
      </c>
      <c r="J55" s="26">
        <f>$D$4</f>
        <v>8.1999999999999993</v>
      </c>
      <c r="K55" s="26">
        <f t="shared" si="8"/>
        <v>-92.6</v>
      </c>
      <c r="L55" s="26">
        <f t="shared" si="8"/>
        <v>-92.899999999999991</v>
      </c>
      <c r="M55" s="26">
        <f>ABS(K55-K54)</f>
        <v>3.6710687614825872</v>
      </c>
      <c r="N55" s="45">
        <f>ABS(L55-L54)</f>
        <v>1.8967429733173589</v>
      </c>
    </row>
    <row r="56" spans="1:14" s="36" customFormat="1" x14ac:dyDescent="0.25">
      <c r="A56" s="25">
        <v>7</v>
      </c>
      <c r="B56" s="25" t="s">
        <v>36</v>
      </c>
      <c r="C56" s="25" t="s">
        <v>29</v>
      </c>
      <c r="D56" s="25" t="s">
        <v>24</v>
      </c>
      <c r="E56" s="25" t="str">
        <f t="shared" si="6"/>
        <v>RC+CE HCLD STEP SF=2000 NS=120</v>
      </c>
      <c r="F56" s="25" t="s">
        <v>21</v>
      </c>
      <c r="G56" s="25" t="str">
        <f t="shared" si="7"/>
        <v>RC+CE HCLD STEP SF=2000 NS=120 Z3</v>
      </c>
      <c r="H56" s="26">
        <f>SUMPRODUCT( ('RC+CE'!$A$3:$A$1000=A56)*('RC+CE'!$B$3:$B$1000=C56)*('RC+CE'!$E$3:$E$1000=D56)*('RC+CE'!$C$3:$C$1000=F56)*('RC+CE'!$F$3:$F$1000) )</f>
        <v>-92.2</v>
      </c>
      <c r="I56" s="26">
        <f>SUMPRODUCT( ('RC+CE'!$A$3:$A$1000=A56)*('RC+CE'!$B$3:$B$1000=C56)*('RC+CE'!$E$3:$E$1000=D56)*('RC+CE'!$C$3:$C$1000=F56)*('RC+CE'!$H$3:$H$1000) )</f>
        <v>-94</v>
      </c>
      <c r="J56" s="26">
        <f>$G$4</f>
        <v>3.7</v>
      </c>
      <c r="K56" s="26">
        <f t="shared" si="8"/>
        <v>-88.5</v>
      </c>
      <c r="L56" s="26">
        <f t="shared" si="8"/>
        <v>-90.3</v>
      </c>
      <c r="M56" s="26">
        <f>ABS(K56-K54)</f>
        <v>0.42893123851740711</v>
      </c>
      <c r="N56" s="45">
        <f>ABS(L56-L54)</f>
        <v>0.70325702668263546</v>
      </c>
    </row>
    <row r="57" spans="1:14" s="36" customForma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</row>
    <row r="58" spans="1:14" s="36" customFormat="1" x14ac:dyDescent="0.25">
      <c r="A58" s="12" t="s">
        <v>5</v>
      </c>
      <c r="B58" s="12" t="s">
        <v>30</v>
      </c>
      <c r="C58" s="12" t="s">
        <v>7</v>
      </c>
      <c r="D58" s="12" t="s">
        <v>39</v>
      </c>
      <c r="E58" s="12" t="s">
        <v>40</v>
      </c>
      <c r="F58" s="12" t="s">
        <v>4</v>
      </c>
      <c r="G58" s="12" t="s">
        <v>41</v>
      </c>
      <c r="H58" s="13" t="s">
        <v>31</v>
      </c>
      <c r="I58" s="13" t="s">
        <v>32</v>
      </c>
      <c r="J58" s="13" t="s">
        <v>42</v>
      </c>
      <c r="K58" s="13" t="s">
        <v>43</v>
      </c>
      <c r="L58" s="13" t="s">
        <v>44</v>
      </c>
      <c r="M58" s="13" t="s">
        <v>45</v>
      </c>
      <c r="N58" s="42" t="s">
        <v>46</v>
      </c>
    </row>
    <row r="59" spans="1:14" s="36" customFormat="1" x14ac:dyDescent="0.25">
      <c r="A59" s="22">
        <v>7</v>
      </c>
      <c r="B59" s="22" t="s">
        <v>34</v>
      </c>
      <c r="C59" s="22" t="s">
        <v>37</v>
      </c>
      <c r="D59" s="22" t="s">
        <v>105</v>
      </c>
      <c r="E59" s="22" t="str">
        <f t="shared" ref="E59:E69" si="9">CONCATENATE(B59," ",C59," ",D59)</f>
        <v>MPAC UMi AVG {P 45,L 45,P 90}</v>
      </c>
      <c r="F59" s="22" t="s">
        <v>47</v>
      </c>
      <c r="G59" s="22" t="str">
        <f t="shared" ref="G59:G69" si="10">CONCATENATE(E59," ",F59)</f>
        <v>MPAC UMi AVG {P 45,L 45,P 90} S4</v>
      </c>
      <c r="H59" s="23">
        <f>SUMPRODUCT( (MPAC!$A$3:$A$1012=A59)*(MPAC!$B$3:$B$1012=C59)*(MPAC!$E$3:$E$1012=D59)*(MPAC!$C$3:$C$1012=F59)*(MPAC!$F$3:$F$1012) )</f>
        <v>-91.356084109307631</v>
      </c>
      <c r="I59" s="23">
        <f>SUMPRODUCT( (MPAC!$A$3:$A$1012=A59)*(MPAC!$B$3:$B$1012=C59)*(MPAC!$E$3:$E$1012=D59)*(MPAC!$C$3:$C$1012=F59)*(MPAC!$G$3:$G$1012) )</f>
        <v>-93.33805270815914</v>
      </c>
      <c r="J59" s="23">
        <v>0</v>
      </c>
      <c r="K59" s="23">
        <f>H59+$J59</f>
        <v>-91.356084109307631</v>
      </c>
      <c r="L59" s="23">
        <f>I59+$J59</f>
        <v>-93.33805270815914</v>
      </c>
      <c r="M59" s="23"/>
      <c r="N59" s="43"/>
    </row>
    <row r="60" spans="1:14" s="36" customFormat="1" x14ac:dyDescent="0.25">
      <c r="A60" s="22">
        <v>7</v>
      </c>
      <c r="B60" s="22" t="s">
        <v>33</v>
      </c>
      <c r="C60" s="22" t="s">
        <v>23</v>
      </c>
      <c r="D60" s="24" t="s">
        <v>25</v>
      </c>
      <c r="E60" s="22" t="str">
        <f t="shared" si="9"/>
        <v>RC NIST STEP SF=400 NS=120</v>
      </c>
      <c r="F60" s="22" t="s">
        <v>47</v>
      </c>
      <c r="G60" s="22" t="str">
        <f t="shared" si="10"/>
        <v>RC NIST STEP SF=400 NS=120 S4</v>
      </c>
      <c r="H60" s="23">
        <f>SUMPRODUCT( ('RC'!$A$3:$A$1000=A60)*('RC'!$B$3:$B$1000=C60)*('RC'!$E$3:$E$1000=D60)*('RC'!$C$3:$C$1000=F60)*('RC'!$F$3:$F$1000) )</f>
        <v>-99.1</v>
      </c>
      <c r="I60" s="23">
        <f>SUMPRODUCT( ('RC'!$A$3:$A$1000=A60)*('RC'!$B$3:$B$1000=C60)*('RC'!$E$3:$E$1000=D60)*('RC'!$C$3:$C$1000=F60)*('RC'!$H$3:$H$1000) )</f>
        <v>-99.6</v>
      </c>
      <c r="J60" s="23">
        <f>$D$4</f>
        <v>8.1999999999999993</v>
      </c>
      <c r="K60" s="23">
        <f t="shared" ref="K60:L69" si="11">H60+$J60</f>
        <v>-90.899999999999991</v>
      </c>
      <c r="L60" s="23">
        <f t="shared" si="11"/>
        <v>-91.399999999999991</v>
      </c>
      <c r="M60" s="23">
        <f>ABS(K60-K59)</f>
        <v>0.4560841093076391</v>
      </c>
      <c r="N60" s="43">
        <f>ABS(L60-L59)</f>
        <v>1.9380527081591481</v>
      </c>
    </row>
    <row r="61" spans="1:14" s="36" customFormat="1" x14ac:dyDescent="0.25">
      <c r="A61" s="22">
        <v>7</v>
      </c>
      <c r="B61" s="22" t="s">
        <v>36</v>
      </c>
      <c r="C61" s="22" t="s">
        <v>28</v>
      </c>
      <c r="D61" s="24" t="s">
        <v>25</v>
      </c>
      <c r="E61" s="22" t="str">
        <f t="shared" si="9"/>
        <v>RC+CE LCSD STEP SF=400 NS=120</v>
      </c>
      <c r="F61" s="22" t="s">
        <v>47</v>
      </c>
      <c r="G61" s="22" t="str">
        <f t="shared" si="10"/>
        <v>RC+CE LCSD STEP SF=400 NS=120 S4</v>
      </c>
      <c r="H61" s="23">
        <f>SUMPRODUCT( ('RC+CE'!$A$3:$A$1000=A61)*('RC+CE'!$B$3:$B$1000=C61)*('RC+CE'!$E$3:$E$1000=D61)*('RC+CE'!$C$3:$C$1000=F61)*('RC+CE'!$F$3:$F$1000) )</f>
        <v>-96.1</v>
      </c>
      <c r="I61" s="23">
        <f>SUMPRODUCT( ('RC+CE'!$A$3:$A$1000=A61)*('RC+CE'!$B$3:$B$1000=C61)*('RC+CE'!$E$3:$E$1000=D61)*('RC+CE'!$C$3:$C$1000=F61)*('RC+CE'!$H$3:$H$1000) )</f>
        <v>-97.6</v>
      </c>
      <c r="J61" s="23">
        <f>$G$4</f>
        <v>3.7</v>
      </c>
      <c r="K61" s="23">
        <f t="shared" si="11"/>
        <v>-92.399999999999991</v>
      </c>
      <c r="L61" s="23">
        <f t="shared" si="11"/>
        <v>-93.899999999999991</v>
      </c>
      <c r="M61" s="23">
        <f>ABS(K61-K59)</f>
        <v>1.0439158906923609</v>
      </c>
      <c r="N61" s="43">
        <f>ABS(L61-L59)</f>
        <v>0.5619472918408519</v>
      </c>
    </row>
    <row r="62" spans="1:14" s="36" customFormat="1" x14ac:dyDescent="0.25">
      <c r="A62" s="22">
        <v>7</v>
      </c>
      <c r="B62" s="22" t="s">
        <v>35</v>
      </c>
      <c r="C62" s="22" t="s">
        <v>37</v>
      </c>
      <c r="D62" s="22" t="s">
        <v>105</v>
      </c>
      <c r="E62" s="22" t="str">
        <f t="shared" si="9"/>
        <v>RTS UMi AVG {P 45,L 45,P 90}</v>
      </c>
      <c r="F62" s="22" t="s">
        <v>47</v>
      </c>
      <c r="G62" s="22" t="str">
        <f t="shared" si="10"/>
        <v>RTS UMi AVG {P 45,L 45,P 90} S4</v>
      </c>
      <c r="H62" s="23">
        <f>SUMPRODUCT( (RTS!$A$3:$A$1008=A62)*(RTS!$B$3:$B$1008=C62)*(RTS!$E$3:$E$1008=D62)*(RTS!$C$3:$C$1008=F62)*(RTS!$F$3:$F$1008) )</f>
        <v>-92.175423274155023</v>
      </c>
      <c r="I62" s="23">
        <f>SUMPRODUCT( (RTS!$A$3:$A$1008=A62)*(RTS!$B$3:$B$1008=C62)*(RTS!$E$3:$E$1008=D62)*(RTS!$C$3:$C$1008=F62)*(RTS!$G$3:$G$1008) )</f>
        <v>-94.134367310390132</v>
      </c>
      <c r="J62" s="23">
        <f>$J$4</f>
        <v>0.2</v>
      </c>
      <c r="K62" s="23">
        <f t="shared" si="11"/>
        <v>-91.97542327415502</v>
      </c>
      <c r="L62" s="23">
        <f t="shared" si="11"/>
        <v>-93.93436731039013</v>
      </c>
      <c r="M62" s="23">
        <f>ABS(K62-K59)</f>
        <v>0.61933916484738916</v>
      </c>
      <c r="N62" s="43">
        <f>ABS(L62-L59)</f>
        <v>0.59631460223098998</v>
      </c>
    </row>
    <row r="63" spans="1:14" s="36" customFormat="1" x14ac:dyDescent="0.25">
      <c r="A63" s="8">
        <v>7</v>
      </c>
      <c r="B63" s="8" t="s">
        <v>34</v>
      </c>
      <c r="C63" s="8" t="s">
        <v>37</v>
      </c>
      <c r="D63" s="8" t="s">
        <v>105</v>
      </c>
      <c r="E63" s="8" t="str">
        <f t="shared" si="9"/>
        <v>MPAC UMi AVG {P 45,L 45,P 90}</v>
      </c>
      <c r="F63" s="8" t="s">
        <v>48</v>
      </c>
      <c r="G63" s="8" t="str">
        <f t="shared" si="10"/>
        <v>MPAC UMi AVG {P 45,L 45,P 90} S6</v>
      </c>
      <c r="H63" s="9">
        <f>SUMPRODUCT( (MPAC!$A$3:$A$1012=A63)*(MPAC!$B$3:$B$1012=C63)*(MPAC!$E$3:$E$1012=D63)*(MPAC!$C$3:$C$1012=F63)*(MPAC!$F$3:$F$1012) )</f>
        <v>-92.853900240971811</v>
      </c>
      <c r="I63" s="9">
        <f>SUMPRODUCT( (MPAC!$A$3:$A$1012=A63)*(MPAC!$B$3:$B$1012=C63)*(MPAC!$E$3:$E$1012=D63)*(MPAC!$C$3:$C$1012=F63)*(MPAC!$G$3:$G$1012) )</f>
        <v>-95.024515651619907</v>
      </c>
      <c r="J63" s="9">
        <v>0</v>
      </c>
      <c r="K63" s="9">
        <f t="shared" si="11"/>
        <v>-92.853900240971811</v>
      </c>
      <c r="L63" s="9">
        <f t="shared" si="11"/>
        <v>-95.024515651619907</v>
      </c>
      <c r="M63" s="9"/>
      <c r="N63" s="44"/>
    </row>
    <row r="64" spans="1:14" s="36" customFormat="1" x14ac:dyDescent="0.25">
      <c r="A64" s="8">
        <v>7</v>
      </c>
      <c r="B64" s="8" t="s">
        <v>33</v>
      </c>
      <c r="C64" s="8" t="s">
        <v>23</v>
      </c>
      <c r="D64" s="8" t="s">
        <v>24</v>
      </c>
      <c r="E64" s="8" t="str">
        <f t="shared" si="9"/>
        <v>RC NIST STEP SF=2000 NS=120</v>
      </c>
      <c r="F64" s="8" t="s">
        <v>48</v>
      </c>
      <c r="G64" s="8" t="str">
        <f t="shared" si="10"/>
        <v>RC NIST STEP SF=2000 NS=120 S6</v>
      </c>
      <c r="H64" s="9">
        <f>SUMPRODUCT( ('RC'!$A$3:$A$1000=A64)*('RC'!$B$3:$B$1000=C64)*('RC'!$E$3:$E$1000=D64)*('RC'!$C$3:$C$1000=F64)*('RC'!$F$3:$F$1000) )</f>
        <v>-100.2</v>
      </c>
      <c r="I64" s="9">
        <f>SUMPRODUCT( ('RC'!$A$3:$A$1000=A64)*('RC'!$B$3:$B$1000=C64)*('RC'!$E$3:$E$1000=D64)*('RC'!$C$3:$C$1000=F64)*('RC'!$H$3:$H$1000) )</f>
        <v>-100.5</v>
      </c>
      <c r="J64" s="9">
        <f>$D$4</f>
        <v>8.1999999999999993</v>
      </c>
      <c r="K64" s="9">
        <f t="shared" si="11"/>
        <v>-92</v>
      </c>
      <c r="L64" s="9">
        <f t="shared" si="11"/>
        <v>-92.3</v>
      </c>
      <c r="M64" s="9">
        <f>ABS(K64-K63)</f>
        <v>0.85390024097181083</v>
      </c>
      <c r="N64" s="44">
        <f>ABS(L64-L63)</f>
        <v>2.7245156516199103</v>
      </c>
    </row>
    <row r="65" spans="1:14" s="36" customFormat="1" x14ac:dyDescent="0.25">
      <c r="A65" s="8">
        <v>7</v>
      </c>
      <c r="B65" s="8" t="s">
        <v>36</v>
      </c>
      <c r="C65" s="8" t="s">
        <v>28</v>
      </c>
      <c r="D65" s="8" t="s">
        <v>24</v>
      </c>
      <c r="E65" s="8" t="str">
        <f t="shared" si="9"/>
        <v>RC+CE LCSD STEP SF=2000 NS=120</v>
      </c>
      <c r="F65" s="8" t="s">
        <v>48</v>
      </c>
      <c r="G65" s="8" t="str">
        <f t="shared" si="10"/>
        <v>RC+CE LCSD STEP SF=2000 NS=120 S6</v>
      </c>
      <c r="H65" s="9">
        <f>SUMPRODUCT( ('RC+CE'!$A$3:$A$1000=A65)*('RC+CE'!$B$3:$B$1000=C65)*('RC+CE'!$E$3:$E$1000=D65)*('RC+CE'!$C$3:$C$1000=F65)*('RC+CE'!$F$3:$F$1000) )</f>
        <v>-97.2</v>
      </c>
      <c r="I65" s="9">
        <f>SUMPRODUCT( ('RC+CE'!$A$3:$A$1000=A65)*('RC+CE'!$B$3:$B$1000=C65)*('RC+CE'!$E$3:$E$1000=D65)*('RC+CE'!$C$3:$C$1000=F65)*('RC+CE'!$H$3:$H$1000) )</f>
        <v>-98.8</v>
      </c>
      <c r="J65" s="9">
        <f>$G$4</f>
        <v>3.7</v>
      </c>
      <c r="K65" s="9">
        <f t="shared" si="11"/>
        <v>-93.5</v>
      </c>
      <c r="L65" s="9">
        <f t="shared" si="11"/>
        <v>-95.1</v>
      </c>
      <c r="M65" s="9">
        <f>ABS(K65-K63)</f>
        <v>0.64609975902818917</v>
      </c>
      <c r="N65" s="44">
        <f>ABS(L65-L63)</f>
        <v>7.5484348380086885E-2</v>
      </c>
    </row>
    <row r="66" spans="1:14" s="36" customFormat="1" x14ac:dyDescent="0.25">
      <c r="A66" s="8">
        <v>7</v>
      </c>
      <c r="B66" s="8" t="s">
        <v>35</v>
      </c>
      <c r="C66" s="8" t="s">
        <v>37</v>
      </c>
      <c r="D66" s="8" t="s">
        <v>105</v>
      </c>
      <c r="E66" s="8" t="str">
        <f t="shared" si="9"/>
        <v>RTS UMi AVG {P 45,L 45,P 90}</v>
      </c>
      <c r="F66" s="8" t="s">
        <v>48</v>
      </c>
      <c r="G66" s="8" t="str">
        <f t="shared" si="10"/>
        <v>RTS UMi AVG {P 45,L 45,P 90} S6</v>
      </c>
      <c r="H66" s="9">
        <f>SUMPRODUCT( (RTS!$A$3:$A$1008=A66)*(RTS!$B$3:$B$1008=C66)*(RTS!$E$3:$E$1008=D66)*(RTS!$C$3:$C$1008=F66)*(RTS!$F$3:$F$1008) )</f>
        <v>-93.063989550163598</v>
      </c>
      <c r="I66" s="9">
        <f>SUMPRODUCT( (RTS!$A$3:$A$1008=A66)*(RTS!$B$3:$B$1008=C66)*(RTS!$E$3:$E$1008=D66)*(RTS!$C$3:$C$1008=F66)*(RTS!$G$3:$G$1008) )</f>
        <v>-95.044434977137854</v>
      </c>
      <c r="J66" s="9">
        <f>$J$4</f>
        <v>0.2</v>
      </c>
      <c r="K66" s="9">
        <f t="shared" si="11"/>
        <v>-92.863989550163595</v>
      </c>
      <c r="L66" s="9">
        <f t="shared" si="11"/>
        <v>-94.844434977137851</v>
      </c>
      <c r="M66" s="9">
        <f>ABS(K66-K63)</f>
        <v>1.0089309191783968E-2</v>
      </c>
      <c r="N66" s="44">
        <f>ABS(L66-L63)</f>
        <v>0.18008067448205622</v>
      </c>
    </row>
    <row r="67" spans="1:14" s="36" customFormat="1" x14ac:dyDescent="0.25">
      <c r="A67" s="25">
        <v>7</v>
      </c>
      <c r="B67" s="25" t="s">
        <v>34</v>
      </c>
      <c r="C67" s="25" t="s">
        <v>37</v>
      </c>
      <c r="D67" s="25" t="s">
        <v>105</v>
      </c>
      <c r="E67" s="25" t="str">
        <f t="shared" si="9"/>
        <v>MPAC UMi AVG {P 45,L 45,P 90}</v>
      </c>
      <c r="F67" s="25" t="s">
        <v>21</v>
      </c>
      <c r="G67" s="25" t="str">
        <f t="shared" si="10"/>
        <v>MPAC UMi AVG {P 45,L 45,P 90} Z3</v>
      </c>
      <c r="H67" s="26">
        <f>SUMPRODUCT( (MPAC!$A$3:$A$1012=A67)*(MPAC!$B$3:$B$1012=C67)*(MPAC!$E$3:$E$1012=D67)*(MPAC!$C$3:$C$1012=F67)*(MPAC!$F$3:$F$1012) )</f>
        <v>-94.140660700186913</v>
      </c>
      <c r="I67" s="26">
        <f>SUMPRODUCT( (MPAC!$A$3:$A$1012=A67)*(MPAC!$B$3:$B$1012=C67)*(MPAC!$E$3:$E$1012=D67)*(MPAC!$C$3:$C$1012=F67)*(MPAC!$G$3:$G$1012) )</f>
        <v>-96.12622336383069</v>
      </c>
      <c r="J67" s="26">
        <v>0</v>
      </c>
      <c r="K67" s="26">
        <f t="shared" si="11"/>
        <v>-94.140660700186913</v>
      </c>
      <c r="L67" s="26">
        <f t="shared" si="11"/>
        <v>-96.12622336383069</v>
      </c>
      <c r="M67" s="26"/>
      <c r="N67" s="45"/>
    </row>
    <row r="68" spans="1:14" s="36" customFormat="1" x14ac:dyDescent="0.25">
      <c r="A68" s="25">
        <v>7</v>
      </c>
      <c r="B68" s="25" t="s">
        <v>33</v>
      </c>
      <c r="C68" s="25" t="s">
        <v>23</v>
      </c>
      <c r="D68" s="25" t="s">
        <v>24</v>
      </c>
      <c r="E68" s="25" t="str">
        <f t="shared" si="9"/>
        <v>RC NIST STEP SF=2000 NS=120</v>
      </c>
      <c r="F68" s="25" t="s">
        <v>21</v>
      </c>
      <c r="G68" s="25" t="str">
        <f t="shared" si="10"/>
        <v>RC NIST STEP SF=2000 NS=120 Z3</v>
      </c>
      <c r="H68" s="26">
        <f>SUMPRODUCT( ('RC'!$A$3:$A$1000=A68)*('RC'!$B$3:$B$1000=C68)*('RC'!$E$3:$E$1000=D68)*('RC'!$C$3:$C$1000=F68)*('RC'!$F$3:$F$1000) )</f>
        <v>-100.8</v>
      </c>
      <c r="I68" s="26">
        <f>SUMPRODUCT( ('RC'!$A$3:$A$1000=A68)*('RC'!$B$3:$B$1000=C68)*('RC'!$E$3:$E$1000=D68)*('RC'!$C$3:$C$1000=F68)*('RC'!$H$3:$H$1000) )</f>
        <v>-101.1</v>
      </c>
      <c r="J68" s="26">
        <f>$D$4</f>
        <v>8.1999999999999993</v>
      </c>
      <c r="K68" s="26">
        <f t="shared" si="11"/>
        <v>-92.6</v>
      </c>
      <c r="L68" s="26">
        <f t="shared" si="11"/>
        <v>-92.899999999999991</v>
      </c>
      <c r="M68" s="26">
        <f>ABS(K68-K67)</f>
        <v>1.540660700186919</v>
      </c>
      <c r="N68" s="45">
        <f>ABS(L68-L67)</f>
        <v>3.2262233638306981</v>
      </c>
    </row>
    <row r="69" spans="1:14" s="36" customFormat="1" x14ac:dyDescent="0.25">
      <c r="A69" s="25">
        <v>7</v>
      </c>
      <c r="B69" s="25" t="s">
        <v>36</v>
      </c>
      <c r="C69" s="25" t="s">
        <v>28</v>
      </c>
      <c r="D69" s="25" t="s">
        <v>24</v>
      </c>
      <c r="E69" s="25" t="str">
        <f t="shared" si="9"/>
        <v>RC+CE LCSD STEP SF=2000 NS=120</v>
      </c>
      <c r="F69" s="25" t="s">
        <v>21</v>
      </c>
      <c r="G69" s="25" t="str">
        <f t="shared" si="10"/>
        <v>RC+CE LCSD STEP SF=2000 NS=120 Z3</v>
      </c>
      <c r="H69" s="26">
        <f>SUMPRODUCT( ('RC+CE'!$A$3:$A$1000=A69)*('RC+CE'!$B$3:$B$1000=C69)*('RC+CE'!$E$3:$E$1000=D69)*('RC+CE'!$C$3:$C$1000=F69)*('RC+CE'!$F$3:$F$1000) )</f>
        <v>-97.7</v>
      </c>
      <c r="I69" s="26">
        <f>SUMPRODUCT( ('RC+CE'!$A$3:$A$1000=A69)*('RC+CE'!$B$3:$B$1000=C69)*('RC+CE'!$E$3:$E$1000=D69)*('RC+CE'!$C$3:$C$1000=F69)*('RC+CE'!$H$3:$H$1000) )</f>
        <v>-99.3</v>
      </c>
      <c r="J69" s="26">
        <f>$G$4</f>
        <v>3.7</v>
      </c>
      <c r="K69" s="26">
        <f t="shared" si="11"/>
        <v>-94</v>
      </c>
      <c r="L69" s="26">
        <f t="shared" si="11"/>
        <v>-95.6</v>
      </c>
      <c r="M69" s="26">
        <f>ABS(K69-K67)</f>
        <v>0.14066070018691335</v>
      </c>
      <c r="N69" s="45">
        <f>ABS(L69-L67)</f>
        <v>0.52622336383069523</v>
      </c>
    </row>
    <row r="70" spans="1:14" s="36" customForma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</row>
  </sheetData>
  <mergeCells count="21">
    <mergeCell ref="A13:D13"/>
    <mergeCell ref="E13:F13"/>
    <mergeCell ref="A17:D17"/>
    <mergeCell ref="E17:F17"/>
    <mergeCell ref="A14:D14"/>
    <mergeCell ref="E14:F14"/>
    <mergeCell ref="A15:D15"/>
    <mergeCell ref="E15:F15"/>
    <mergeCell ref="A16:D16"/>
    <mergeCell ref="E16:F16"/>
    <mergeCell ref="A11:D11"/>
    <mergeCell ref="E11:F11"/>
    <mergeCell ref="A12:D12"/>
    <mergeCell ref="E12:F12"/>
    <mergeCell ref="A6:B8"/>
    <mergeCell ref="D1:F1"/>
    <mergeCell ref="G1:I1"/>
    <mergeCell ref="J1:L1"/>
    <mergeCell ref="M1:N1"/>
    <mergeCell ref="A10:F10"/>
    <mergeCell ref="A1:B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pane ySplit="19" topLeftCell="A20" activePane="bottomLeft" state="frozen"/>
      <selection activeCell="B1" sqref="B1"/>
      <selection pane="bottomLeft"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106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4">
        <v>6.1</v>
      </c>
      <c r="E3" s="35">
        <f>MAX(N21,N25,N29,N34,N38,N42)</f>
        <v>4.1362064470344109</v>
      </c>
      <c r="F3" s="48">
        <f>MAX(M21,M25,M29,M34,M38,M42)</f>
        <v>11.094146921322704</v>
      </c>
      <c r="G3" s="34">
        <v>1.8</v>
      </c>
      <c r="H3" s="34">
        <f>MAX(N22,N26,N30,N35,N39,N43)</f>
        <v>1.436206447034408</v>
      </c>
      <c r="I3" s="48">
        <f>MAX(M22,M26,M30,M35,M39,M43)</f>
        <v>5.8941469213227009</v>
      </c>
      <c r="J3" s="34">
        <v>0.6</v>
      </c>
      <c r="K3" s="34">
        <f>MAX(N23,N27,N36,N40)</f>
        <v>0.64061104702804528</v>
      </c>
      <c r="L3" s="2">
        <f>MAX(M23,M27,M36,M40)</f>
        <v>1.2745579713896831</v>
      </c>
      <c r="M3" s="35">
        <f>MAX(E3,H3,K3)</f>
        <v>4.1362064470344109</v>
      </c>
      <c r="N3" s="35">
        <f>MAX(F3,I3,L3)</f>
        <v>11.094146921322704</v>
      </c>
    </row>
    <row r="4" spans="1:14" s="36" customFormat="1" x14ac:dyDescent="0.25">
      <c r="A4" s="58"/>
      <c r="B4" s="58"/>
      <c r="C4" s="46">
        <v>7</v>
      </c>
      <c r="D4" s="34">
        <v>8.1999999999999993</v>
      </c>
      <c r="E4" s="34">
        <f>MAX(N47,N51,N55,N60,N64,N68)</f>
        <v>3.2308819991138762</v>
      </c>
      <c r="F4" s="48">
        <f>MAX(M47,M51,M55,M60,M64,M68)</f>
        <v>5.0420353507650617</v>
      </c>
      <c r="G4" s="34">
        <v>3.4</v>
      </c>
      <c r="H4" s="34">
        <f>MAX(N48,N52,N56,N61,N65,N69)</f>
        <v>0.56157541104401787</v>
      </c>
      <c r="I4" s="2">
        <f>MAX(M48,M52,M56,M61,M65,M69)</f>
        <v>1.0919324664201042</v>
      </c>
      <c r="J4" s="34">
        <v>0</v>
      </c>
      <c r="K4" s="34">
        <f>MAX(N49,N53,N62,N66)</f>
        <v>0.34196774613532455</v>
      </c>
      <c r="L4" s="2">
        <f>MAX(M49,M53,M62,M66)</f>
        <v>1.3506073447422438</v>
      </c>
      <c r="M4" s="34">
        <f>MAX(E4,H4,K4)</f>
        <v>3.2308819991138762</v>
      </c>
      <c r="N4" s="35">
        <f>MAX(F4,I4,L4)</f>
        <v>5.0420353507650617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">
        <v>88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94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57" t="s">
        <v>98</v>
      </c>
      <c r="F15" s="57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102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4" s="36" customFormat="1" x14ac:dyDescent="0.25">
      <c r="A17" s="55" t="s">
        <v>103</v>
      </c>
      <c r="B17" s="55"/>
      <c r="C17" s="55"/>
      <c r="D17" s="55"/>
      <c r="E17" s="55" t="s">
        <v>104</v>
      </c>
      <c r="F17" s="55"/>
      <c r="G17" s="14"/>
      <c r="H17" s="15"/>
      <c r="I17" s="15"/>
      <c r="J17" s="15"/>
      <c r="K17" s="14"/>
      <c r="L17" s="14"/>
      <c r="M17" s="14"/>
      <c r="N17" s="14"/>
    </row>
    <row r="18" spans="1:14" s="36" customFormat="1" x14ac:dyDescent="0.25">
      <c r="A18" s="14"/>
      <c r="B18" s="14"/>
      <c r="C18" s="14"/>
      <c r="D18" s="14"/>
      <c r="E18" s="14"/>
      <c r="F18" s="14"/>
      <c r="G18" s="14"/>
      <c r="H18" s="15"/>
      <c r="I18" s="15"/>
      <c r="J18" s="15"/>
      <c r="K18" s="14"/>
      <c r="L18" s="14"/>
      <c r="M18" s="14"/>
      <c r="N18" s="14"/>
    </row>
    <row r="19" spans="1:14" s="36" customFormat="1" x14ac:dyDescent="0.25">
      <c r="A19" s="10" t="s">
        <v>5</v>
      </c>
      <c r="B19" s="10" t="s">
        <v>30</v>
      </c>
      <c r="C19" s="10" t="s">
        <v>7</v>
      </c>
      <c r="D19" s="10" t="s">
        <v>39</v>
      </c>
      <c r="E19" s="10" t="s">
        <v>40</v>
      </c>
      <c r="F19" s="10" t="s">
        <v>4</v>
      </c>
      <c r="G19" s="10" t="s">
        <v>41</v>
      </c>
      <c r="H19" s="11" t="s">
        <v>31</v>
      </c>
      <c r="I19" s="11" t="s">
        <v>32</v>
      </c>
      <c r="J19" s="11" t="s">
        <v>42</v>
      </c>
      <c r="K19" s="11" t="s">
        <v>43</v>
      </c>
      <c r="L19" s="11" t="s">
        <v>44</v>
      </c>
      <c r="M19" s="11" t="s">
        <v>45</v>
      </c>
      <c r="N19" s="38" t="s">
        <v>46</v>
      </c>
    </row>
    <row r="20" spans="1:14" s="36" customFormat="1" x14ac:dyDescent="0.25">
      <c r="A20" s="18">
        <v>13</v>
      </c>
      <c r="B20" s="18" t="s">
        <v>34</v>
      </c>
      <c r="C20" s="18" t="s">
        <v>38</v>
      </c>
      <c r="D20" s="18" t="s">
        <v>19</v>
      </c>
      <c r="E20" s="18" t="str">
        <f t="shared" ref="E20:E30" si="0">CONCATENATE(B20," ",C20," ",D20)</f>
        <v>MPAC UMa AVG all positions</v>
      </c>
      <c r="F20" s="18" t="s">
        <v>8</v>
      </c>
      <c r="G20" s="18" t="str">
        <f t="shared" ref="G20:G30" si="1">CONCATENATE(E20," ",F20)</f>
        <v>MPAC UMa AVG all positions XT1080</v>
      </c>
      <c r="H20" s="19">
        <f>SUMPRODUCT( (MPAC!$A$3:$A$1012=A20)*(MPAC!$B$3:$B$1012=C20)*(MPAC!$E$3:$E$1012=D20)*(MPAC!$C$3:$C$1012=F20)*(MPAC!$F$3:$F$1012) )</f>
        <v>-87.156216477391183</v>
      </c>
      <c r="I20" s="19">
        <f>SUMPRODUCT( (MPAC!$A$3:$A$1012=A20)*(MPAC!$B$3:$B$1012=C20)*(MPAC!$E$3:$E$1012=D20)*(MPAC!$C$3:$C$1012=F20)*(MPAC!$G$3:$G$1012) )</f>
        <v>-89.602203543674165</v>
      </c>
      <c r="J20" s="19">
        <v>0</v>
      </c>
      <c r="K20" s="19">
        <f>H20+$J20</f>
        <v>-87.156216477391183</v>
      </c>
      <c r="L20" s="19">
        <f>I20+$J20</f>
        <v>-89.602203543674165</v>
      </c>
      <c r="M20" s="39"/>
      <c r="N20" s="39"/>
    </row>
    <row r="21" spans="1:14" s="36" customFormat="1" x14ac:dyDescent="0.25">
      <c r="A21" s="18">
        <v>13</v>
      </c>
      <c r="B21" s="18" t="s">
        <v>33</v>
      </c>
      <c r="C21" s="18" t="s">
        <v>23</v>
      </c>
      <c r="D21" s="18" t="s">
        <v>24</v>
      </c>
      <c r="E21" s="18" t="str">
        <f t="shared" si="0"/>
        <v>RC NIST STEP SF=2000 NS=120</v>
      </c>
      <c r="F21" s="18" t="s">
        <v>8</v>
      </c>
      <c r="G21" s="18" t="str">
        <f t="shared" si="1"/>
        <v>RC NIST STEP SF=2000 NS=120 XT1080</v>
      </c>
      <c r="H21" s="19">
        <f>SUMPRODUCT( ('RC'!$A$3:$A$1000=A21)*('RC'!$B$3:$B$1000=C21)*('RC'!$E$3:$E$1000=D21)*('RC'!$C$3:$C$1000=F21)*('RC'!$F$3:$F$1000) )</f>
        <v>-98.8</v>
      </c>
      <c r="I21" s="19">
        <f>SUMPRODUCT( ('RC'!$A$3:$A$1000=A21)*('RC'!$B$3:$B$1000=C21)*('RC'!$E$3:$E$1000=D21)*('RC'!$C$3:$C$1000=F21)*('RC'!$H$3:$H$1000) )</f>
        <v>-99.1</v>
      </c>
      <c r="J21" s="19">
        <f>$D$3</f>
        <v>6.1</v>
      </c>
      <c r="K21" s="19">
        <f t="shared" ref="K21:L30" si="2">H21+$J21</f>
        <v>-92.7</v>
      </c>
      <c r="L21" s="19">
        <f t="shared" si="2"/>
        <v>-93</v>
      </c>
      <c r="M21" s="39">
        <f>ABS(K21-K20)</f>
        <v>5.5437835226088197</v>
      </c>
      <c r="N21" s="39">
        <f>ABS(L21-L20)</f>
        <v>3.3977964563258354</v>
      </c>
    </row>
    <row r="22" spans="1:14" s="36" customFormat="1" x14ac:dyDescent="0.25">
      <c r="A22" s="18">
        <v>13</v>
      </c>
      <c r="B22" s="18" t="s">
        <v>36</v>
      </c>
      <c r="C22" s="18" t="s">
        <v>29</v>
      </c>
      <c r="D22" s="18" t="s">
        <v>24</v>
      </c>
      <c r="E22" s="18" t="str">
        <f t="shared" si="0"/>
        <v>RC+CE HCLD STEP SF=2000 NS=120</v>
      </c>
      <c r="F22" s="18" t="s">
        <v>8</v>
      </c>
      <c r="G22" s="18" t="str">
        <f t="shared" si="1"/>
        <v>RC+CE HCLD STEP SF=2000 NS=120 XT1080</v>
      </c>
      <c r="H22" s="19">
        <f>SUMPRODUCT( ('RC+CE'!$A$3:$A$1000=A22)*('RC+CE'!$B$3:$B$1000=C22)*('RC+CE'!$E$3:$E$1000=D22)*('RC+CE'!$C$3:$C$1000=F22)*('RC+CE'!$F$3:$F$1000) )</f>
        <v>-88.7</v>
      </c>
      <c r="I22" s="19">
        <f>SUMPRODUCT( ('RC+CE'!$A$3:$A$1000=A22)*('RC+CE'!$B$3:$B$1000=C22)*('RC+CE'!$E$3:$E$1000=D22)*('RC+CE'!$C$3:$C$1000=F22)*('RC+CE'!$H$3:$H$1000) )</f>
        <v>-91.1</v>
      </c>
      <c r="J22" s="19">
        <f>$G$3</f>
        <v>1.8</v>
      </c>
      <c r="K22" s="19">
        <f t="shared" si="2"/>
        <v>-86.9</v>
      </c>
      <c r="L22" s="19">
        <f t="shared" si="2"/>
        <v>-89.3</v>
      </c>
      <c r="M22" s="39">
        <f>ABS(K22-K20)</f>
        <v>0.25621647739117748</v>
      </c>
      <c r="N22" s="39">
        <f>ABS(L22-L20)</f>
        <v>0.30220354367416746</v>
      </c>
    </row>
    <row r="23" spans="1:14" s="36" customFormat="1" x14ac:dyDescent="0.25">
      <c r="A23" s="18">
        <v>13</v>
      </c>
      <c r="B23" s="18" t="s">
        <v>35</v>
      </c>
      <c r="C23" s="18" t="s">
        <v>38</v>
      </c>
      <c r="D23" s="18" t="s">
        <v>19</v>
      </c>
      <c r="E23" s="18" t="str">
        <f t="shared" si="0"/>
        <v>RTS UMa AVG all positions</v>
      </c>
      <c r="F23" s="18" t="s">
        <v>8</v>
      </c>
      <c r="G23" s="18" t="str">
        <f t="shared" si="1"/>
        <v>RTS UMa AVG all positions XT1080</v>
      </c>
      <c r="H23" s="19">
        <f>SUMPRODUCT( (RTS!$A$3:$A$1008=A23)*(RTS!$B$3:$B$1008=C23)*(RTS!$E$3:$E$1008=D23)*(RTS!$C$3:$C$1008=F23)*(RTS!$F$3:$F$1008) )</f>
        <v>-88.088887874762221</v>
      </c>
      <c r="I23" s="19">
        <f>SUMPRODUCT( (RTS!$A$3:$A$1008=A23)*(RTS!$B$3:$B$1008=C23)*(RTS!$E$3:$E$1008=D23)*(RTS!$C$3:$C$1008=F23)*(RTS!$G$3:$G$1008) )</f>
        <v>-90.842814590702204</v>
      </c>
      <c r="J23" s="19">
        <f>$J$3</f>
        <v>0.6</v>
      </c>
      <c r="K23" s="19">
        <f t="shared" si="2"/>
        <v>-87.488887874762227</v>
      </c>
      <c r="L23" s="19">
        <f t="shared" si="2"/>
        <v>-90.24281459070221</v>
      </c>
      <c r="M23" s="39">
        <f>ABS(K23-K20)</f>
        <v>0.33267139737104401</v>
      </c>
      <c r="N23" s="39">
        <f>ABS(L23-L20)</f>
        <v>0.64061104702804528</v>
      </c>
    </row>
    <row r="24" spans="1:14" s="36" customFormat="1" x14ac:dyDescent="0.25">
      <c r="A24" s="6">
        <v>13</v>
      </c>
      <c r="B24" s="6" t="s">
        <v>34</v>
      </c>
      <c r="C24" s="6" t="s">
        <v>38</v>
      </c>
      <c r="D24" s="6" t="s">
        <v>19</v>
      </c>
      <c r="E24" s="6" t="str">
        <f t="shared" si="0"/>
        <v>MPAC UMa AVG all positions</v>
      </c>
      <c r="F24" s="6" t="s">
        <v>20</v>
      </c>
      <c r="G24" s="6" t="str">
        <f t="shared" si="1"/>
        <v>MPAC UMa AVG all positions XT1096</v>
      </c>
      <c r="H24" s="7">
        <f>SUMPRODUCT( (MPAC!$A$3:$A$1012=A24)*(MPAC!$B$3:$B$1012=C24)*(MPAC!$E$3:$E$1012=D24)*(MPAC!$C$3:$C$1012=F24)*(MPAC!$F$3:$F$1012) )</f>
        <v>-89.965136355323295</v>
      </c>
      <c r="I24" s="7">
        <f>SUMPRODUCT( (MPAC!$A$3:$A$1012=A24)*(MPAC!$B$3:$B$1012=C24)*(MPAC!$E$3:$E$1012=D24)*(MPAC!$C$3:$C$1012=F24)*(MPAC!$G$3:$G$1012) )</f>
        <v>-92.381829345058705</v>
      </c>
      <c r="J24" s="7">
        <v>0</v>
      </c>
      <c r="K24" s="7">
        <f t="shared" si="2"/>
        <v>-89.965136355323295</v>
      </c>
      <c r="L24" s="7">
        <f t="shared" si="2"/>
        <v>-92.381829345058705</v>
      </c>
      <c r="M24" s="40"/>
      <c r="N24" s="40"/>
    </row>
    <row r="25" spans="1:14" s="36" customFormat="1" x14ac:dyDescent="0.25">
      <c r="A25" s="6">
        <v>13</v>
      </c>
      <c r="B25" s="6" t="s">
        <v>33</v>
      </c>
      <c r="C25" s="6" t="s">
        <v>23</v>
      </c>
      <c r="D25" s="6" t="s">
        <v>24</v>
      </c>
      <c r="E25" s="6" t="str">
        <f t="shared" si="0"/>
        <v>RC NIST STEP SF=2000 NS=120</v>
      </c>
      <c r="F25" s="6" t="s">
        <v>20</v>
      </c>
      <c r="G25" s="6" t="str">
        <f t="shared" si="1"/>
        <v>RC NIST STEP SF=2000 NS=120 XT1096</v>
      </c>
      <c r="H25" s="7">
        <f>SUMPRODUCT( ('RC'!$A$3:$A$1000=A25)*('RC'!$B$3:$B$1000=C25)*('RC'!$E$3:$E$1000=D25)*('RC'!$C$3:$C$1000=F25)*('RC'!$F$3:$F$1000) )</f>
        <v>-99</v>
      </c>
      <c r="I25" s="7">
        <f>SUMPRODUCT( ('RC'!$A$3:$A$1000=A25)*('RC'!$B$3:$B$1000=C25)*('RC'!$E$3:$E$1000=D25)*('RC'!$C$3:$C$1000=F25)*('RC'!$H$3:$H$1000) )</f>
        <v>-99.3</v>
      </c>
      <c r="J25" s="7">
        <f>$D$3</f>
        <v>6.1</v>
      </c>
      <c r="K25" s="7">
        <f t="shared" si="2"/>
        <v>-92.9</v>
      </c>
      <c r="L25" s="7">
        <f t="shared" si="2"/>
        <v>-93.2</v>
      </c>
      <c r="M25" s="40">
        <f>ABS(K25-K24)</f>
        <v>2.9348636446767102</v>
      </c>
      <c r="N25" s="40">
        <f>ABS(L25-L24)</f>
        <v>0.81817065494129793</v>
      </c>
    </row>
    <row r="26" spans="1:14" s="36" customFormat="1" x14ac:dyDescent="0.25">
      <c r="A26" s="6">
        <v>13</v>
      </c>
      <c r="B26" s="6" t="s">
        <v>36</v>
      </c>
      <c r="C26" s="6" t="s">
        <v>29</v>
      </c>
      <c r="D26" s="6" t="s">
        <v>24</v>
      </c>
      <c r="E26" s="6" t="str">
        <f t="shared" si="0"/>
        <v>RC+CE HCLD STEP SF=2000 NS=120</v>
      </c>
      <c r="F26" s="6" t="s">
        <v>20</v>
      </c>
      <c r="G26" s="6" t="str">
        <f t="shared" si="1"/>
        <v>RC+CE HCLD STEP SF=2000 NS=120 XT1096</v>
      </c>
      <c r="H26" s="7">
        <f>SUMPRODUCT( ('RC+CE'!$A$3:$A$1000=A26)*('RC+CE'!$B$3:$B$1000=C26)*('RC+CE'!$E$3:$E$1000=D26)*('RC+CE'!$C$3:$C$1000=F26)*('RC+CE'!$F$3:$F$1000) )</f>
        <v>-90.8</v>
      </c>
      <c r="I26" s="7">
        <f>SUMPRODUCT( ('RC+CE'!$A$3:$A$1000=A26)*('RC+CE'!$B$3:$B$1000=C26)*('RC+CE'!$E$3:$E$1000=D26)*('RC+CE'!$C$3:$C$1000=F26)*('RC+CE'!$H$3:$H$1000) )</f>
        <v>-92.8</v>
      </c>
      <c r="J26" s="7">
        <f>$G$3</f>
        <v>1.8</v>
      </c>
      <c r="K26" s="7">
        <f t="shared" si="2"/>
        <v>-89</v>
      </c>
      <c r="L26" s="7">
        <f t="shared" si="2"/>
        <v>-91</v>
      </c>
      <c r="M26" s="40">
        <f>ABS(K26-K24)</f>
        <v>0.96513635532329545</v>
      </c>
      <c r="N26" s="40">
        <f>ABS(L26-L24)</f>
        <v>1.3818293450587049</v>
      </c>
    </row>
    <row r="27" spans="1:14" s="36" customFormat="1" x14ac:dyDescent="0.25">
      <c r="A27" s="6">
        <v>13</v>
      </c>
      <c r="B27" s="6" t="s">
        <v>35</v>
      </c>
      <c r="C27" s="6" t="s">
        <v>38</v>
      </c>
      <c r="D27" s="6" t="s">
        <v>19</v>
      </c>
      <c r="E27" s="6" t="str">
        <f t="shared" si="0"/>
        <v>RTS UMa AVG all positions</v>
      </c>
      <c r="F27" s="6" t="s">
        <v>20</v>
      </c>
      <c r="G27" s="6" t="str">
        <f t="shared" si="1"/>
        <v>RTS UMa AVG all positions XT1096</v>
      </c>
      <c r="H27" s="7">
        <f>SUMPRODUCT( (RTS!$A$3:$A$1008=A27)*(RTS!$B$3:$B$1008=C27)*(RTS!$E$3:$E$1008=D27)*(RTS!$C$3:$C$1008=F27)*(RTS!$F$3:$F$1008) )</f>
        <v>-89.290578383933607</v>
      </c>
      <c r="I27" s="7">
        <f>SUMPRODUCT( (RTS!$A$3:$A$1008=A27)*(RTS!$B$3:$B$1008=C27)*(RTS!$E$3:$E$1008=D27)*(RTS!$C$3:$C$1008=F27)*(RTS!$G$3:$G$1008) )</f>
        <v>-92.485806425682341</v>
      </c>
      <c r="J27" s="7">
        <f>$J$3</f>
        <v>0.6</v>
      </c>
      <c r="K27" s="7">
        <f t="shared" si="2"/>
        <v>-88.690578383933612</v>
      </c>
      <c r="L27" s="7">
        <f t="shared" si="2"/>
        <v>-91.885806425682347</v>
      </c>
      <c r="M27" s="40">
        <f>ABS(K27-K24)</f>
        <v>1.2745579713896831</v>
      </c>
      <c r="N27" s="40">
        <f>ABS(L27-L24)</f>
        <v>0.49602291937635812</v>
      </c>
    </row>
    <row r="28" spans="1:14" s="36" customFormat="1" x14ac:dyDescent="0.25">
      <c r="A28" s="20">
        <v>13</v>
      </c>
      <c r="B28" s="20" t="s">
        <v>34</v>
      </c>
      <c r="C28" s="20" t="s">
        <v>38</v>
      </c>
      <c r="D28" s="20" t="s">
        <v>19</v>
      </c>
      <c r="E28" s="20" t="str">
        <f t="shared" si="0"/>
        <v>MPAC UMa AVG all positions</v>
      </c>
      <c r="F28" s="20" t="s">
        <v>21</v>
      </c>
      <c r="G28" s="20" t="str">
        <f t="shared" si="1"/>
        <v>MPAC UMa AVG all positions Z3</v>
      </c>
      <c r="H28" s="21">
        <f>SUMPRODUCT( (MPAC!$A$3:$A$1012=A28)*(MPAC!$B$3:$B$1012=C28)*(MPAC!$E$3:$E$1012=D28)*(MPAC!$C$3:$C$1012=F28)*(MPAC!$F$3:$F$1012) )</f>
        <v>-80.305853078677302</v>
      </c>
      <c r="I28" s="21">
        <f>SUMPRODUCT( (MPAC!$A$3:$A$1012=A28)*(MPAC!$B$3:$B$1012=C28)*(MPAC!$E$3:$E$1012=D28)*(MPAC!$C$3:$C$1012=F28)*(MPAC!$G$3:$G$1012) )</f>
        <v>-87.563793552965592</v>
      </c>
      <c r="J28" s="21">
        <v>0</v>
      </c>
      <c r="K28" s="21">
        <f t="shared" si="2"/>
        <v>-80.305853078677302</v>
      </c>
      <c r="L28" s="21">
        <f t="shared" si="2"/>
        <v>-87.563793552965592</v>
      </c>
      <c r="M28" s="41"/>
      <c r="N28" s="41"/>
    </row>
    <row r="29" spans="1:14" s="36" customFormat="1" x14ac:dyDescent="0.25">
      <c r="A29" s="20">
        <v>13</v>
      </c>
      <c r="B29" s="20" t="s">
        <v>33</v>
      </c>
      <c r="C29" s="20" t="s">
        <v>23</v>
      </c>
      <c r="D29" s="20" t="s">
        <v>24</v>
      </c>
      <c r="E29" s="20" t="str">
        <f t="shared" si="0"/>
        <v>RC NIST STEP SF=2000 NS=120</v>
      </c>
      <c r="F29" s="20" t="s">
        <v>21</v>
      </c>
      <c r="G29" s="20" t="str">
        <f t="shared" si="1"/>
        <v>RC NIST STEP SF=2000 NS=120 Z3</v>
      </c>
      <c r="H29" s="21">
        <f>SUMPRODUCT( ('RC'!$A$3:$A$1000=A29)*('RC'!$B$3:$B$1000=C29)*('RC'!$E$3:$E$1000=D29)*('RC'!$C$3:$C$1000=F29)*('RC'!$F$3:$F$1000) )</f>
        <v>-97.5</v>
      </c>
      <c r="I29" s="21">
        <f>SUMPRODUCT( ('RC'!$A$3:$A$1000=A29)*('RC'!$B$3:$B$1000=C29)*('RC'!$E$3:$E$1000=D29)*('RC'!$C$3:$C$1000=F29)*('RC'!$H$3:$H$1000) )</f>
        <v>-97.8</v>
      </c>
      <c r="J29" s="21">
        <f>$D$3</f>
        <v>6.1</v>
      </c>
      <c r="K29" s="21">
        <f t="shared" si="2"/>
        <v>-91.4</v>
      </c>
      <c r="L29" s="21">
        <f t="shared" si="2"/>
        <v>-91.7</v>
      </c>
      <c r="M29" s="41">
        <f>ABS(K29-K28)</f>
        <v>11.094146921322704</v>
      </c>
      <c r="N29" s="41">
        <f>ABS(L29-L28)</f>
        <v>4.1362064470344109</v>
      </c>
    </row>
    <row r="30" spans="1:14" s="36" customFormat="1" x14ac:dyDescent="0.25">
      <c r="A30" s="20">
        <v>13</v>
      </c>
      <c r="B30" s="20" t="s">
        <v>36</v>
      </c>
      <c r="C30" s="20" t="s">
        <v>29</v>
      </c>
      <c r="D30" s="20" t="s">
        <v>24</v>
      </c>
      <c r="E30" s="20" t="str">
        <f t="shared" si="0"/>
        <v>RC+CE HCLD STEP SF=2000 NS=120</v>
      </c>
      <c r="F30" s="20" t="s">
        <v>21</v>
      </c>
      <c r="G30" s="20" t="str">
        <f t="shared" si="1"/>
        <v>RC+CE HCLD STEP SF=2000 NS=120 Z3</v>
      </c>
      <c r="H30" s="21">
        <f>SUMPRODUCT( ('RC+CE'!$A$3:$A$1000=A30)*('RC+CE'!$B$3:$B$1000=C30)*('RC+CE'!$E$3:$E$1000=D30)*('RC+CE'!$C$3:$C$1000=F30)*('RC+CE'!$F$3:$F$1000) )</f>
        <v>-88</v>
      </c>
      <c r="I30" s="21">
        <f>SUMPRODUCT( ('RC+CE'!$A$3:$A$1000=A30)*('RC+CE'!$B$3:$B$1000=C30)*('RC+CE'!$E$3:$E$1000=D30)*('RC+CE'!$C$3:$C$1000=F30)*('RC+CE'!$H$3:$H$1000) )</f>
        <v>-90.8</v>
      </c>
      <c r="J30" s="21">
        <f>$G$3</f>
        <v>1.8</v>
      </c>
      <c r="K30" s="21">
        <f t="shared" si="2"/>
        <v>-86.2</v>
      </c>
      <c r="L30" s="21">
        <f t="shared" si="2"/>
        <v>-89</v>
      </c>
      <c r="M30" s="41">
        <f>ABS(K30-K28)</f>
        <v>5.8941469213227009</v>
      </c>
      <c r="N30" s="41">
        <f>ABS(L30-L28)</f>
        <v>1.436206447034408</v>
      </c>
    </row>
    <row r="31" spans="1:14" s="36" customFormat="1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4"/>
      <c r="L31" s="14"/>
      <c r="M31" s="14"/>
      <c r="N31" s="14"/>
    </row>
    <row r="32" spans="1:14" s="36" customFormat="1" x14ac:dyDescent="0.25">
      <c r="A32" s="10" t="s">
        <v>5</v>
      </c>
      <c r="B32" s="10" t="s">
        <v>30</v>
      </c>
      <c r="C32" s="10" t="s">
        <v>7</v>
      </c>
      <c r="D32" s="10" t="s">
        <v>39</v>
      </c>
      <c r="E32" s="10" t="s">
        <v>40</v>
      </c>
      <c r="F32" s="10" t="s">
        <v>4</v>
      </c>
      <c r="G32" s="10" t="s">
        <v>41</v>
      </c>
      <c r="H32" s="11" t="s">
        <v>31</v>
      </c>
      <c r="I32" s="11" t="s">
        <v>32</v>
      </c>
      <c r="J32" s="11" t="s">
        <v>42</v>
      </c>
      <c r="K32" s="11" t="s">
        <v>43</v>
      </c>
      <c r="L32" s="11" t="s">
        <v>44</v>
      </c>
      <c r="M32" s="11" t="s">
        <v>45</v>
      </c>
      <c r="N32" s="38" t="s">
        <v>46</v>
      </c>
    </row>
    <row r="33" spans="1:14" s="36" customFormat="1" x14ac:dyDescent="0.25">
      <c r="A33" s="18">
        <v>13</v>
      </c>
      <c r="B33" s="18" t="s">
        <v>34</v>
      </c>
      <c r="C33" s="18" t="s">
        <v>37</v>
      </c>
      <c r="D33" s="18" t="s">
        <v>19</v>
      </c>
      <c r="E33" s="18" t="str">
        <f t="shared" ref="E33:E43" si="3">CONCATENATE(B33," ",C33," ",D33)</f>
        <v>MPAC UMi AVG all positions</v>
      </c>
      <c r="F33" s="18" t="s">
        <v>8</v>
      </c>
      <c r="G33" s="18" t="str">
        <f t="shared" ref="G33:G43" si="4">CONCATENATE(E33," ",F33)</f>
        <v>MPAC UMi AVG all positions XT1080</v>
      </c>
      <c r="H33" s="19">
        <f>SUMPRODUCT( (MPAC!$A$3:$A$1012=A33)*(MPAC!$B$3:$B$1012=C33)*(MPAC!$E$3:$E$1012=D33)*(MPAC!$C$3:$C$1012=F33)*(MPAC!$F$3:$F$1012) )</f>
        <v>-93.082166146896427</v>
      </c>
      <c r="I33" s="19">
        <f>SUMPRODUCT( (MPAC!$A$3:$A$1012=A33)*(MPAC!$B$3:$B$1012=C33)*(MPAC!$E$3:$E$1012=D33)*(MPAC!$C$3:$C$1012=F33)*(MPAC!$G$3:$G$1012) )</f>
        <v>-95.092272289180087</v>
      </c>
      <c r="J33" s="19">
        <v>0</v>
      </c>
      <c r="K33" s="19">
        <f>H33+$J33</f>
        <v>-93.082166146896427</v>
      </c>
      <c r="L33" s="19">
        <f>I33+$J33</f>
        <v>-95.092272289180087</v>
      </c>
      <c r="M33" s="39"/>
      <c r="N33" s="39"/>
    </row>
    <row r="34" spans="1:14" s="36" customFormat="1" x14ac:dyDescent="0.25">
      <c r="A34" s="18">
        <v>13</v>
      </c>
      <c r="B34" s="18" t="s">
        <v>33</v>
      </c>
      <c r="C34" s="18" t="s">
        <v>23</v>
      </c>
      <c r="D34" s="18" t="s">
        <v>24</v>
      </c>
      <c r="E34" s="18" t="str">
        <f t="shared" si="3"/>
        <v>RC NIST STEP SF=2000 NS=120</v>
      </c>
      <c r="F34" s="18" t="s">
        <v>8</v>
      </c>
      <c r="G34" s="18" t="str">
        <f t="shared" si="4"/>
        <v>RC NIST STEP SF=2000 NS=120 XT1080</v>
      </c>
      <c r="H34" s="19">
        <f>SUMPRODUCT( ('RC'!$A$3:$A$1000=A34)*('RC'!$B$3:$B$1000=C34)*('RC'!$E$3:$E$1000=D34)*('RC'!$C$3:$C$1000=F34)*('RC'!$F$3:$F$1000) )</f>
        <v>-98.8</v>
      </c>
      <c r="I34" s="19">
        <f>SUMPRODUCT( ('RC'!$A$3:$A$1000=A34)*('RC'!$B$3:$B$1000=C34)*('RC'!$E$3:$E$1000=D34)*('RC'!$C$3:$C$1000=F34)*('RC'!$H$3:$H$1000) )</f>
        <v>-99.1</v>
      </c>
      <c r="J34" s="19">
        <f>$D$3</f>
        <v>6.1</v>
      </c>
      <c r="K34" s="19">
        <f t="shared" ref="K34:L43" si="5">H34+$J34</f>
        <v>-92.7</v>
      </c>
      <c r="L34" s="19">
        <f t="shared" si="5"/>
        <v>-93</v>
      </c>
      <c r="M34" s="39">
        <f>ABS(K34-K33)</f>
        <v>0.3821661468964237</v>
      </c>
      <c r="N34" s="39">
        <f>ABS(L34-L33)</f>
        <v>2.0922722891800873</v>
      </c>
    </row>
    <row r="35" spans="1:14" s="36" customFormat="1" x14ac:dyDescent="0.25">
      <c r="A35" s="18">
        <v>13</v>
      </c>
      <c r="B35" s="18" t="s">
        <v>36</v>
      </c>
      <c r="C35" s="18" t="s">
        <v>28</v>
      </c>
      <c r="D35" s="18" t="s">
        <v>24</v>
      </c>
      <c r="E35" s="18" t="str">
        <f t="shared" si="3"/>
        <v>RC+CE LCSD STEP SF=2000 NS=120</v>
      </c>
      <c r="F35" s="18" t="s">
        <v>8</v>
      </c>
      <c r="G35" s="18" t="str">
        <f t="shared" si="4"/>
        <v>RC+CE LCSD STEP SF=2000 NS=120 XT1080</v>
      </c>
      <c r="H35" s="19">
        <f>SUMPRODUCT( ('RC+CE'!$A$3:$A$1000=A35)*('RC+CE'!$B$3:$B$1000=C35)*('RC+CE'!$E$3:$E$1000=D35)*('RC+CE'!$C$3:$C$1000=F35)*('RC+CE'!$F$3:$F$1000) )</f>
        <v>-94.5</v>
      </c>
      <c r="I35" s="19">
        <f>SUMPRODUCT( ('RC+CE'!$A$3:$A$1000=A35)*('RC+CE'!$B$3:$B$1000=C35)*('RC+CE'!$E$3:$E$1000=D35)*('RC+CE'!$C$3:$C$1000=F35)*('RC+CE'!$H$3:$H$1000) )</f>
        <v>-96.1</v>
      </c>
      <c r="J35" s="19">
        <f>$G$3</f>
        <v>1.8</v>
      </c>
      <c r="K35" s="19">
        <f t="shared" si="5"/>
        <v>-92.7</v>
      </c>
      <c r="L35" s="19">
        <f t="shared" si="5"/>
        <v>-94.3</v>
      </c>
      <c r="M35" s="39">
        <f>ABS(K35-K33)</f>
        <v>0.3821661468964237</v>
      </c>
      <c r="N35" s="39">
        <f>ABS(L35-L33)</f>
        <v>0.79227228918009018</v>
      </c>
    </row>
    <row r="36" spans="1:14" s="36" customFormat="1" x14ac:dyDescent="0.25">
      <c r="A36" s="18">
        <v>13</v>
      </c>
      <c r="B36" s="18" t="s">
        <v>35</v>
      </c>
      <c r="C36" s="18" t="s">
        <v>37</v>
      </c>
      <c r="D36" s="18" t="s">
        <v>19</v>
      </c>
      <c r="E36" s="18" t="str">
        <f t="shared" si="3"/>
        <v>RTS UMi AVG all positions</v>
      </c>
      <c r="F36" s="18" t="s">
        <v>8</v>
      </c>
      <c r="G36" s="18" t="str">
        <f t="shared" si="4"/>
        <v>RTS UMi AVG all positions XT1080</v>
      </c>
      <c r="H36" s="19">
        <f>SUMPRODUCT( (RTS!$A$3:$A$1008=A36)*(RTS!$B$3:$B$1008=C36)*(RTS!$E$3:$E$1008=D36)*(RTS!$C$3:$C$1008=F36)*(RTS!$F$3:$F$1008) )</f>
        <v>-93.754160092993089</v>
      </c>
      <c r="I36" s="19">
        <f>SUMPRODUCT( (RTS!$A$3:$A$1008=A36)*(RTS!$B$3:$B$1008=C36)*(RTS!$E$3:$E$1008=D36)*(RTS!$C$3:$C$1008=F36)*(RTS!$G$3:$G$1008) )</f>
        <v>-95.722198402806555</v>
      </c>
      <c r="J36" s="19">
        <f>$J$3</f>
        <v>0.6</v>
      </c>
      <c r="K36" s="19">
        <f t="shared" si="5"/>
        <v>-93.154160092993095</v>
      </c>
      <c r="L36" s="19">
        <f t="shared" si="5"/>
        <v>-95.122198402806561</v>
      </c>
      <c r="M36" s="39">
        <f>ABS(K36-K33)</f>
        <v>7.1993946096668537E-2</v>
      </c>
      <c r="N36" s="39">
        <f>ABS(L36-L33)</f>
        <v>2.9926113626473239E-2</v>
      </c>
    </row>
    <row r="37" spans="1:14" s="36" customFormat="1" x14ac:dyDescent="0.25">
      <c r="A37" s="6">
        <v>13</v>
      </c>
      <c r="B37" s="6" t="s">
        <v>34</v>
      </c>
      <c r="C37" s="6" t="s">
        <v>37</v>
      </c>
      <c r="D37" s="6" t="s">
        <v>19</v>
      </c>
      <c r="E37" s="6" t="str">
        <f t="shared" si="3"/>
        <v>MPAC UMi AVG all positions</v>
      </c>
      <c r="F37" s="6" t="s">
        <v>20</v>
      </c>
      <c r="G37" s="6" t="str">
        <f t="shared" si="4"/>
        <v>MPAC UMi AVG all positions XT1096</v>
      </c>
      <c r="H37" s="7">
        <f>SUMPRODUCT( (MPAC!$A$3:$A$1012=A37)*(MPAC!$B$3:$B$1012=C37)*(MPAC!$E$3:$E$1012=D37)*(MPAC!$C$3:$C$1012=F37)*(MPAC!$F$3:$F$1012) )</f>
        <v>-95.216960939657781</v>
      </c>
      <c r="I37" s="7">
        <f>SUMPRODUCT( (MPAC!$A$3:$A$1012=A37)*(MPAC!$B$3:$B$1012=C37)*(MPAC!$E$3:$E$1012=D37)*(MPAC!$C$3:$C$1012=F37)*(MPAC!$G$3:$G$1012) )</f>
        <v>-97.181228385609217</v>
      </c>
      <c r="J37" s="7">
        <v>0</v>
      </c>
      <c r="K37" s="7">
        <f t="shared" si="5"/>
        <v>-95.216960939657781</v>
      </c>
      <c r="L37" s="7">
        <f t="shared" si="5"/>
        <v>-97.181228385609217</v>
      </c>
      <c r="M37" s="40"/>
      <c r="N37" s="40"/>
    </row>
    <row r="38" spans="1:14" s="36" customFormat="1" x14ac:dyDescent="0.25">
      <c r="A38" s="6">
        <v>13</v>
      </c>
      <c r="B38" s="6" t="s">
        <v>33</v>
      </c>
      <c r="C38" s="6" t="s">
        <v>23</v>
      </c>
      <c r="D38" s="6" t="s">
        <v>24</v>
      </c>
      <c r="E38" s="6" t="str">
        <f t="shared" si="3"/>
        <v>RC NIST STEP SF=2000 NS=120</v>
      </c>
      <c r="F38" s="6" t="s">
        <v>20</v>
      </c>
      <c r="G38" s="6" t="str">
        <f t="shared" si="4"/>
        <v>RC NIST STEP SF=2000 NS=120 XT1096</v>
      </c>
      <c r="H38" s="7">
        <f>SUMPRODUCT( ('RC'!$A$3:$A$1000=A38)*('RC'!$B$3:$B$1000=C38)*('RC'!$E$3:$E$1000=D38)*('RC'!$C$3:$C$1000=F38)*('RC'!$F$3:$F$1000) )</f>
        <v>-99</v>
      </c>
      <c r="I38" s="7">
        <f>SUMPRODUCT( ('RC'!$A$3:$A$1000=A38)*('RC'!$B$3:$B$1000=C38)*('RC'!$E$3:$E$1000=D38)*('RC'!$C$3:$C$1000=F38)*('RC'!$H$3:$H$1000) )</f>
        <v>-99.3</v>
      </c>
      <c r="J38" s="7">
        <f>$D$3</f>
        <v>6.1</v>
      </c>
      <c r="K38" s="7">
        <f t="shared" si="5"/>
        <v>-92.9</v>
      </c>
      <c r="L38" s="7">
        <f t="shared" si="5"/>
        <v>-93.2</v>
      </c>
      <c r="M38" s="40">
        <f>ABS(K38-K37)</f>
        <v>2.3169609396577755</v>
      </c>
      <c r="N38" s="40">
        <f>ABS(L38-L37)</f>
        <v>3.9812283856092137</v>
      </c>
    </row>
    <row r="39" spans="1:14" s="36" customFormat="1" x14ac:dyDescent="0.25">
      <c r="A39" s="6">
        <v>13</v>
      </c>
      <c r="B39" s="6" t="s">
        <v>36</v>
      </c>
      <c r="C39" s="6" t="s">
        <v>28</v>
      </c>
      <c r="D39" s="6" t="s">
        <v>24</v>
      </c>
      <c r="E39" s="6" t="str">
        <f t="shared" si="3"/>
        <v>RC+CE LCSD STEP SF=2000 NS=120</v>
      </c>
      <c r="F39" s="6" t="s">
        <v>20</v>
      </c>
      <c r="G39" s="6" t="str">
        <f t="shared" si="4"/>
        <v>RC+CE LCSD STEP SF=2000 NS=120 XT1096</v>
      </c>
      <c r="H39" s="7">
        <f>SUMPRODUCT( ('RC+CE'!$A$3:$A$1000=A39)*('RC+CE'!$B$3:$B$1000=C39)*('RC+CE'!$E$3:$E$1000=D39)*('RC+CE'!$C$3:$C$1000=F39)*('RC+CE'!$F$3:$F$1000) )</f>
        <v>-96.1</v>
      </c>
      <c r="I39" s="7">
        <f>SUMPRODUCT( ('RC+CE'!$A$3:$A$1000=A39)*('RC+CE'!$B$3:$B$1000=C39)*('RC+CE'!$E$3:$E$1000=D39)*('RC+CE'!$C$3:$C$1000=F39)*('RC+CE'!$H$3:$H$1000) )</f>
        <v>-97.6</v>
      </c>
      <c r="J39" s="7">
        <f>$G$3</f>
        <v>1.8</v>
      </c>
      <c r="K39" s="7">
        <f t="shared" si="5"/>
        <v>-94.3</v>
      </c>
      <c r="L39" s="7">
        <f t="shared" si="5"/>
        <v>-95.8</v>
      </c>
      <c r="M39" s="40">
        <f>ABS(K39-K37)</f>
        <v>0.91696093965778402</v>
      </c>
      <c r="N39" s="40">
        <f>ABS(L39-L37)</f>
        <v>1.3812283856092193</v>
      </c>
    </row>
    <row r="40" spans="1:14" s="36" customFormat="1" x14ac:dyDescent="0.25">
      <c r="A40" s="6">
        <v>13</v>
      </c>
      <c r="B40" s="6" t="s">
        <v>35</v>
      </c>
      <c r="C40" s="6" t="s">
        <v>37</v>
      </c>
      <c r="D40" s="6" t="s">
        <v>19</v>
      </c>
      <c r="E40" s="6" t="str">
        <f t="shared" si="3"/>
        <v>RTS UMi AVG all positions</v>
      </c>
      <c r="F40" s="6" t="s">
        <v>20</v>
      </c>
      <c r="G40" s="6" t="str">
        <f t="shared" si="4"/>
        <v>RTS UMi AVG all positions XT1096</v>
      </c>
      <c r="H40" s="7">
        <f>SUMPRODUCT( (RTS!$A$3:$A$1008=A40)*(RTS!$B$3:$B$1008=C40)*(RTS!$E$3:$E$1008=D40)*(RTS!$C$3:$C$1008=F40)*(RTS!$F$3:$F$1008) )</f>
        <v>-95.450718127767374</v>
      </c>
      <c r="I40" s="7">
        <f>SUMPRODUCT( (RTS!$A$3:$A$1008=A40)*(RTS!$B$3:$B$1008=C40)*(RTS!$E$3:$E$1008=D40)*(RTS!$C$3:$C$1008=F40)*(RTS!$G$3:$G$1008) )</f>
        <v>-97.454491292160384</v>
      </c>
      <c r="J40" s="7">
        <f>$J$3</f>
        <v>0.6</v>
      </c>
      <c r="K40" s="7">
        <f t="shared" si="5"/>
        <v>-94.850718127767379</v>
      </c>
      <c r="L40" s="7">
        <f t="shared" si="5"/>
        <v>-96.85449129216039</v>
      </c>
      <c r="M40" s="40">
        <f>ABS(K40-K37)</f>
        <v>0.36624281189040175</v>
      </c>
      <c r="N40" s="40">
        <f>ABS(L40-L37)</f>
        <v>0.32673709344882695</v>
      </c>
    </row>
    <row r="41" spans="1:14" s="36" customFormat="1" x14ac:dyDescent="0.25">
      <c r="A41" s="20">
        <v>13</v>
      </c>
      <c r="B41" s="20" t="s">
        <v>34</v>
      </c>
      <c r="C41" s="20" t="s">
        <v>37</v>
      </c>
      <c r="D41" s="20" t="s">
        <v>19</v>
      </c>
      <c r="E41" s="20" t="str">
        <f t="shared" si="3"/>
        <v>MPAC UMi AVG all positions</v>
      </c>
      <c r="F41" s="20" t="s">
        <v>21</v>
      </c>
      <c r="G41" s="20" t="str">
        <f t="shared" si="4"/>
        <v>MPAC UMi AVG all positions Z3</v>
      </c>
      <c r="H41" s="21">
        <f>SUMPRODUCT( (MPAC!$A$3:$A$1012=A41)*(MPAC!$B$3:$B$1012=C41)*(MPAC!$E$3:$E$1012=D41)*(MPAC!$C$3:$C$1012=F41)*(MPAC!$F$3:$F$1012) )</f>
        <v>-92.893361959599247</v>
      </c>
      <c r="I41" s="21">
        <f>SUMPRODUCT( (MPAC!$A$3:$A$1012=A41)*(MPAC!$B$3:$B$1012=C41)*(MPAC!$E$3:$E$1012=D41)*(MPAC!$C$3:$C$1012=F41)*(MPAC!$G$3:$G$1012) )</f>
        <v>-94.905880101895335</v>
      </c>
      <c r="J41" s="21">
        <v>0</v>
      </c>
      <c r="K41" s="21">
        <f t="shared" si="5"/>
        <v>-92.893361959599247</v>
      </c>
      <c r="L41" s="21">
        <f t="shared" si="5"/>
        <v>-94.905880101895335</v>
      </c>
      <c r="M41" s="41"/>
      <c r="N41" s="41"/>
    </row>
    <row r="42" spans="1:14" s="36" customFormat="1" x14ac:dyDescent="0.25">
      <c r="A42" s="20">
        <v>13</v>
      </c>
      <c r="B42" s="20" t="s">
        <v>33</v>
      </c>
      <c r="C42" s="20" t="s">
        <v>23</v>
      </c>
      <c r="D42" s="20" t="s">
        <v>24</v>
      </c>
      <c r="E42" s="20" t="str">
        <f t="shared" si="3"/>
        <v>RC NIST STEP SF=2000 NS=120</v>
      </c>
      <c r="F42" s="20" t="s">
        <v>21</v>
      </c>
      <c r="G42" s="20" t="str">
        <f t="shared" si="4"/>
        <v>RC NIST STEP SF=2000 NS=120 Z3</v>
      </c>
      <c r="H42" s="21">
        <f>SUMPRODUCT( ('RC'!$A$3:$A$1000=A42)*('RC'!$B$3:$B$1000=C42)*('RC'!$E$3:$E$1000=D42)*('RC'!$C$3:$C$1000=F42)*('RC'!$F$3:$F$1000) )</f>
        <v>-97.5</v>
      </c>
      <c r="I42" s="21">
        <f>SUMPRODUCT( ('RC'!$A$3:$A$1000=A42)*('RC'!$B$3:$B$1000=C42)*('RC'!$E$3:$E$1000=D42)*('RC'!$C$3:$C$1000=F42)*('RC'!$H$3:$H$1000) )</f>
        <v>-97.8</v>
      </c>
      <c r="J42" s="21">
        <f>$D$3</f>
        <v>6.1</v>
      </c>
      <c r="K42" s="21">
        <f t="shared" si="5"/>
        <v>-91.4</v>
      </c>
      <c r="L42" s="21">
        <f t="shared" si="5"/>
        <v>-91.7</v>
      </c>
      <c r="M42" s="41">
        <f>ABS(K42-K41)</f>
        <v>1.4933619595992411</v>
      </c>
      <c r="N42" s="41">
        <f>ABS(L42-L41)</f>
        <v>3.2058801018953318</v>
      </c>
    </row>
    <row r="43" spans="1:14" s="36" customFormat="1" x14ac:dyDescent="0.25">
      <c r="A43" s="20">
        <v>13</v>
      </c>
      <c r="B43" s="20" t="s">
        <v>36</v>
      </c>
      <c r="C43" s="20" t="s">
        <v>28</v>
      </c>
      <c r="D43" s="20" t="s">
        <v>24</v>
      </c>
      <c r="E43" s="20" t="str">
        <f t="shared" si="3"/>
        <v>RC+CE LCSD STEP SF=2000 NS=120</v>
      </c>
      <c r="F43" s="20" t="s">
        <v>21</v>
      </c>
      <c r="G43" s="20" t="str">
        <f t="shared" si="4"/>
        <v>RC+CE LCSD STEP SF=2000 NS=120 Z3</v>
      </c>
      <c r="H43" s="21">
        <f>SUMPRODUCT( ('RC+CE'!$A$3:$A$1000=A43)*('RC+CE'!$B$3:$B$1000=C43)*('RC+CE'!$E$3:$E$1000=D43)*('RC+CE'!$C$3:$C$1000=F43)*('RC+CE'!$F$3:$F$1000) )</f>
        <v>-94.3</v>
      </c>
      <c r="I43" s="21">
        <f>SUMPRODUCT( ('RC+CE'!$A$3:$A$1000=A43)*('RC+CE'!$B$3:$B$1000=C43)*('RC+CE'!$E$3:$E$1000=D43)*('RC+CE'!$C$3:$C$1000=F43)*('RC+CE'!$H$3:$H$1000) )</f>
        <v>-95.9</v>
      </c>
      <c r="J43" s="21">
        <f>$G$3</f>
        <v>1.8</v>
      </c>
      <c r="K43" s="21">
        <f t="shared" si="5"/>
        <v>-92.5</v>
      </c>
      <c r="L43" s="21">
        <f t="shared" si="5"/>
        <v>-94.100000000000009</v>
      </c>
      <c r="M43" s="41">
        <f>ABS(K43-K41)</f>
        <v>0.3933619595992468</v>
      </c>
      <c r="N43" s="41">
        <f>ABS(L43-L41)</f>
        <v>0.80588010189532611</v>
      </c>
    </row>
    <row r="44" spans="1:14" s="36" customFormat="1" x14ac:dyDescent="0.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</row>
    <row r="45" spans="1:14" s="36" customFormat="1" x14ac:dyDescent="0.25">
      <c r="A45" s="12" t="s">
        <v>5</v>
      </c>
      <c r="B45" s="12" t="s">
        <v>30</v>
      </c>
      <c r="C45" s="12" t="s">
        <v>7</v>
      </c>
      <c r="D45" s="12" t="s">
        <v>39</v>
      </c>
      <c r="E45" s="12" t="s">
        <v>40</v>
      </c>
      <c r="F45" s="12" t="s">
        <v>4</v>
      </c>
      <c r="G45" s="12" t="s">
        <v>41</v>
      </c>
      <c r="H45" s="13" t="s">
        <v>31</v>
      </c>
      <c r="I45" s="13" t="s">
        <v>32</v>
      </c>
      <c r="J45" s="13" t="s">
        <v>42</v>
      </c>
      <c r="K45" s="13" t="s">
        <v>43</v>
      </c>
      <c r="L45" s="13" t="s">
        <v>44</v>
      </c>
      <c r="M45" s="13" t="s">
        <v>45</v>
      </c>
      <c r="N45" s="42" t="s">
        <v>46</v>
      </c>
    </row>
    <row r="46" spans="1:14" s="36" customFormat="1" x14ac:dyDescent="0.25">
      <c r="A46" s="22">
        <v>7</v>
      </c>
      <c r="B46" s="22" t="s">
        <v>34</v>
      </c>
      <c r="C46" s="22" t="s">
        <v>38</v>
      </c>
      <c r="D46" s="22" t="s">
        <v>19</v>
      </c>
      <c r="E46" s="22" t="str">
        <f t="shared" ref="E46:E56" si="6">CONCATENATE(B46," ",C46," ",D46)</f>
        <v>MPAC UMa AVG all positions</v>
      </c>
      <c r="F46" s="22" t="s">
        <v>47</v>
      </c>
      <c r="G46" s="22" t="str">
        <f t="shared" ref="G46:G56" si="7">CONCATENATE(E46," ",F46)</f>
        <v>MPAC UMa AVG all positions S4</v>
      </c>
      <c r="H46" s="23">
        <f>SUMPRODUCT( (MPAC!$A$3:$A$1012=A46)*(MPAC!$B$3:$B$1012=C46)*(MPAC!$E$3:$E$1012=D46)*(MPAC!$C$3:$C$1012=F46)*(MPAC!$F$3:$F$1012) )</f>
        <v>-85.85796464923493</v>
      </c>
      <c r="I46" s="23">
        <f>SUMPRODUCT( (MPAC!$A$3:$A$1012=A46)*(MPAC!$B$3:$B$1012=C46)*(MPAC!$E$3:$E$1012=D46)*(MPAC!$C$3:$C$1012=F46)*(MPAC!$G$3:$G$1012) )</f>
        <v>-88.169118000886115</v>
      </c>
      <c r="J46" s="23">
        <v>0</v>
      </c>
      <c r="K46" s="23">
        <f>H46+$J46</f>
        <v>-85.85796464923493</v>
      </c>
      <c r="L46" s="23">
        <f>I46+$J46</f>
        <v>-88.169118000886115</v>
      </c>
      <c r="M46" s="23"/>
      <c r="N46" s="43"/>
    </row>
    <row r="47" spans="1:14" s="36" customFormat="1" x14ac:dyDescent="0.25">
      <c r="A47" s="22">
        <v>7</v>
      </c>
      <c r="B47" s="22" t="s">
        <v>33</v>
      </c>
      <c r="C47" s="22" t="s">
        <v>23</v>
      </c>
      <c r="D47" s="24" t="s">
        <v>25</v>
      </c>
      <c r="E47" s="22" t="str">
        <f t="shared" si="6"/>
        <v>RC NIST STEP SF=400 NS=120</v>
      </c>
      <c r="F47" s="22" t="s">
        <v>47</v>
      </c>
      <c r="G47" s="22" t="str">
        <f t="shared" si="7"/>
        <v>RC NIST STEP SF=400 NS=120 S4</v>
      </c>
      <c r="H47" s="23">
        <f>SUMPRODUCT( ('RC'!$A$3:$A$1000=A47)*('RC'!$B$3:$B$1000=C47)*('RC'!$E$3:$E$1000=D47)*('RC'!$C$3:$C$1000=F47)*('RC'!$F$3:$F$1000) )</f>
        <v>-99.1</v>
      </c>
      <c r="I47" s="23">
        <f>SUMPRODUCT( ('RC'!$A$3:$A$1000=A47)*('RC'!$B$3:$B$1000=C47)*('RC'!$E$3:$E$1000=D47)*('RC'!$C$3:$C$1000=F47)*('RC'!$H$3:$H$1000) )</f>
        <v>-99.6</v>
      </c>
      <c r="J47" s="23">
        <f>$D$4</f>
        <v>8.1999999999999993</v>
      </c>
      <c r="K47" s="23">
        <f t="shared" ref="K47:L56" si="8">H47+$J47</f>
        <v>-90.899999999999991</v>
      </c>
      <c r="L47" s="23">
        <f t="shared" si="8"/>
        <v>-91.399999999999991</v>
      </c>
      <c r="M47" s="23">
        <f>ABS(K47-K46)</f>
        <v>5.0420353507650617</v>
      </c>
      <c r="N47" s="43">
        <f>ABS(L47-L46)</f>
        <v>3.2308819991138762</v>
      </c>
    </row>
    <row r="48" spans="1:14" s="36" customFormat="1" x14ac:dyDescent="0.25">
      <c r="A48" s="22">
        <v>7</v>
      </c>
      <c r="B48" s="22" t="s">
        <v>36</v>
      </c>
      <c r="C48" s="22" t="s">
        <v>29</v>
      </c>
      <c r="D48" s="24" t="s">
        <v>25</v>
      </c>
      <c r="E48" s="22" t="str">
        <f t="shared" si="6"/>
        <v>RC+CE HCLD STEP SF=400 NS=120</v>
      </c>
      <c r="F48" s="22" t="s">
        <v>47</v>
      </c>
      <c r="G48" s="22" t="str">
        <f t="shared" si="7"/>
        <v>RC+CE HCLD STEP SF=400 NS=120 S4</v>
      </c>
      <c r="H48" s="23">
        <f>SUMPRODUCT( ('RC+CE'!$A$3:$A$1000=A48)*('RC+CE'!$B$3:$B$1000=C48)*('RC+CE'!$E$3:$E$1000=D48)*('RC+CE'!$C$3:$C$1000=F48)*('RC+CE'!$F$3:$F$1000) )</f>
        <v>-89.2</v>
      </c>
      <c r="I48" s="23">
        <f>SUMPRODUCT( ('RC+CE'!$A$3:$A$1000=A48)*('RC+CE'!$B$3:$B$1000=C48)*('RC+CE'!$E$3:$E$1000=D48)*('RC+CE'!$C$3:$C$1000=F48)*('RC+CE'!$H$3:$H$1000) )</f>
        <v>-91.1</v>
      </c>
      <c r="J48" s="23">
        <f>$G$4</f>
        <v>3.4</v>
      </c>
      <c r="K48" s="23">
        <f t="shared" si="8"/>
        <v>-85.8</v>
      </c>
      <c r="L48" s="23">
        <f t="shared" si="8"/>
        <v>-87.699999999999989</v>
      </c>
      <c r="M48" s="23">
        <f>ABS(K48-K46)</f>
        <v>5.7964649234932608E-2</v>
      </c>
      <c r="N48" s="43">
        <f>ABS(L48-L46)</f>
        <v>0.46911800088612665</v>
      </c>
    </row>
    <row r="49" spans="1:14" s="36" customFormat="1" x14ac:dyDescent="0.25">
      <c r="A49" s="22">
        <v>7</v>
      </c>
      <c r="B49" s="22" t="s">
        <v>35</v>
      </c>
      <c r="C49" s="22" t="s">
        <v>38</v>
      </c>
      <c r="D49" s="22" t="s">
        <v>19</v>
      </c>
      <c r="E49" s="22" t="str">
        <f t="shared" si="6"/>
        <v>RTS UMa AVG all positions</v>
      </c>
      <c r="F49" s="22" t="s">
        <v>47</v>
      </c>
      <c r="G49" s="22" t="str">
        <f t="shared" si="7"/>
        <v>RTS UMa AVG all positions S4</v>
      </c>
      <c r="H49" s="23">
        <f>SUMPRODUCT( (RTS!$A$3:$A$1008=A49)*(RTS!$B$3:$B$1008=C49)*(RTS!$E$3:$E$1008=D49)*(RTS!$C$3:$C$1008=F49)*(RTS!$F$3:$F$1008) )</f>
        <v>-84.507357304492686</v>
      </c>
      <c r="I49" s="23">
        <f>SUMPRODUCT( (RTS!$A$3:$A$1008=A49)*(RTS!$B$3:$B$1008=C49)*(RTS!$E$3:$E$1008=D49)*(RTS!$C$3:$C$1008=F49)*(RTS!$G$3:$G$1008) )</f>
        <v>-88.110408118941947</v>
      </c>
      <c r="J49" s="23">
        <f>$J$4</f>
        <v>0</v>
      </c>
      <c r="K49" s="23">
        <f t="shared" si="8"/>
        <v>-84.507357304492686</v>
      </c>
      <c r="L49" s="23">
        <f t="shared" si="8"/>
        <v>-88.110408118941947</v>
      </c>
      <c r="M49" s="23">
        <f>ABS(K49-K46)</f>
        <v>1.3506073447422438</v>
      </c>
      <c r="N49" s="43">
        <f>ABS(L49-L46)</f>
        <v>5.8709881944167819E-2</v>
      </c>
    </row>
    <row r="50" spans="1:14" s="36" customFormat="1" x14ac:dyDescent="0.25">
      <c r="A50" s="8">
        <v>7</v>
      </c>
      <c r="B50" s="8" t="s">
        <v>34</v>
      </c>
      <c r="C50" s="8" t="s">
        <v>38</v>
      </c>
      <c r="D50" s="8" t="s">
        <v>19</v>
      </c>
      <c r="E50" s="8" t="str">
        <f t="shared" si="6"/>
        <v>MPAC UMa AVG all positions</v>
      </c>
      <c r="F50" s="8" t="s">
        <v>48</v>
      </c>
      <c r="G50" s="8" t="str">
        <f t="shared" si="7"/>
        <v>MPAC UMa AVG all positions S6</v>
      </c>
      <c r="H50" s="9">
        <f>SUMPRODUCT( (MPAC!$A$3:$A$1012=A50)*(MPAC!$B$3:$B$1012=C50)*(MPAC!$E$3:$E$1012=D50)*(MPAC!$C$3:$C$1012=F50)*(MPAC!$F$3:$F$1012) )</f>
        <v>-87.748464164920705</v>
      </c>
      <c r="I50" s="9">
        <f>SUMPRODUCT( (MPAC!$A$3:$A$1012=A50)*(MPAC!$B$3:$B$1012=C50)*(MPAC!$E$3:$E$1012=D50)*(MPAC!$C$3:$C$1012=F50)*(MPAC!$G$3:$G$1012) )</f>
        <v>-89.808004241656093</v>
      </c>
      <c r="J50" s="9">
        <v>0</v>
      </c>
      <c r="K50" s="9">
        <f t="shared" si="8"/>
        <v>-87.748464164920705</v>
      </c>
      <c r="L50" s="9">
        <f t="shared" si="8"/>
        <v>-89.808004241656093</v>
      </c>
      <c r="M50" s="9"/>
      <c r="N50" s="44"/>
    </row>
    <row r="51" spans="1:14" s="36" customFormat="1" x14ac:dyDescent="0.25">
      <c r="A51" s="8">
        <v>7</v>
      </c>
      <c r="B51" s="8" t="s">
        <v>33</v>
      </c>
      <c r="C51" s="8" t="s">
        <v>23</v>
      </c>
      <c r="D51" s="8" t="s">
        <v>24</v>
      </c>
      <c r="E51" s="8" t="str">
        <f t="shared" si="6"/>
        <v>RC NIST STEP SF=2000 NS=120</v>
      </c>
      <c r="F51" s="8" t="s">
        <v>48</v>
      </c>
      <c r="G51" s="8" t="str">
        <f t="shared" si="7"/>
        <v>RC NIST STEP SF=2000 NS=120 S6</v>
      </c>
      <c r="H51" s="9">
        <f>SUMPRODUCT( ('RC'!$A$3:$A$1000=A51)*('RC'!$B$3:$B$1000=C51)*('RC'!$E$3:$E$1000=D51)*('RC'!$C$3:$C$1000=F51)*('RC'!$F$3:$F$1000) )</f>
        <v>-100.2</v>
      </c>
      <c r="I51" s="9">
        <f>SUMPRODUCT( ('RC'!$A$3:$A$1000=A51)*('RC'!$B$3:$B$1000=C51)*('RC'!$E$3:$E$1000=D51)*('RC'!$C$3:$C$1000=F51)*('RC'!$H$3:$H$1000) )</f>
        <v>-100.5</v>
      </c>
      <c r="J51" s="9">
        <f>$D$4</f>
        <v>8.1999999999999993</v>
      </c>
      <c r="K51" s="9">
        <f t="shared" si="8"/>
        <v>-92</v>
      </c>
      <c r="L51" s="9">
        <f t="shared" si="8"/>
        <v>-92.3</v>
      </c>
      <c r="M51" s="9">
        <f>ABS(K51-K50)</f>
        <v>4.2515358350792951</v>
      </c>
      <c r="N51" s="44">
        <f>ABS(L51-L50)</f>
        <v>2.4919957583439043</v>
      </c>
    </row>
    <row r="52" spans="1:14" s="36" customFormat="1" x14ac:dyDescent="0.25">
      <c r="A52" s="8">
        <v>7</v>
      </c>
      <c r="B52" s="8" t="s">
        <v>36</v>
      </c>
      <c r="C52" s="8" t="s">
        <v>29</v>
      </c>
      <c r="D52" s="8" t="s">
        <v>24</v>
      </c>
      <c r="E52" s="8" t="str">
        <f t="shared" si="6"/>
        <v>RC+CE HCLD STEP SF=2000 NS=120</v>
      </c>
      <c r="F52" s="8" t="s">
        <v>48</v>
      </c>
      <c r="G52" s="8" t="str">
        <f t="shared" si="7"/>
        <v>RC+CE HCLD STEP SF=2000 NS=120 S6</v>
      </c>
      <c r="H52" s="9">
        <f>SUMPRODUCT( ('RC+CE'!$A$3:$A$1000=A52)*('RC+CE'!$B$3:$B$1000=C52)*('RC+CE'!$E$3:$E$1000=D52)*('RC+CE'!$C$3:$C$1000=F52)*('RC+CE'!$F$3:$F$1000) )</f>
        <v>-91.5</v>
      </c>
      <c r="I52" s="9">
        <f>SUMPRODUCT( ('RC+CE'!$A$3:$A$1000=A52)*('RC+CE'!$B$3:$B$1000=C52)*('RC+CE'!$E$3:$E$1000=D52)*('RC+CE'!$C$3:$C$1000=F52)*('RC+CE'!$H$3:$H$1000) )</f>
        <v>-93.2</v>
      </c>
      <c r="J52" s="9">
        <f>$G$4</f>
        <v>3.4</v>
      </c>
      <c r="K52" s="9">
        <f t="shared" si="8"/>
        <v>-88.1</v>
      </c>
      <c r="L52" s="9">
        <f t="shared" si="8"/>
        <v>-89.8</v>
      </c>
      <c r="M52" s="9">
        <f>ABS(K52-K50)</f>
        <v>0.35153583507928943</v>
      </c>
      <c r="N52" s="44">
        <f>ABS(L52-L50)</f>
        <v>8.0042416560957008E-3</v>
      </c>
    </row>
    <row r="53" spans="1:14" s="36" customFormat="1" x14ac:dyDescent="0.25">
      <c r="A53" s="8">
        <v>7</v>
      </c>
      <c r="B53" s="8" t="s">
        <v>35</v>
      </c>
      <c r="C53" s="8" t="s">
        <v>38</v>
      </c>
      <c r="D53" s="8" t="s">
        <v>19</v>
      </c>
      <c r="E53" s="8" t="str">
        <f t="shared" si="6"/>
        <v>RTS UMa AVG all positions</v>
      </c>
      <c r="F53" s="8" t="s">
        <v>48</v>
      </c>
      <c r="G53" s="8" t="str">
        <f t="shared" si="7"/>
        <v>RTS UMa AVG all positions S6</v>
      </c>
      <c r="H53" s="9">
        <f>SUMPRODUCT( (RTS!$A$3:$A$1008=A53)*(RTS!$B$3:$B$1008=C53)*(RTS!$E$3:$E$1008=D53)*(RTS!$C$3:$C$1008=F53)*(RTS!$F$3:$F$1008) )</f>
        <v>-87.383736882794068</v>
      </c>
      <c r="I53" s="9">
        <f>SUMPRODUCT( (RTS!$A$3:$A$1008=A53)*(RTS!$B$3:$B$1008=C53)*(RTS!$E$3:$E$1008=D53)*(RTS!$C$3:$C$1008=F53)*(RTS!$G$3:$G$1008) )</f>
        <v>-89.56622569566612</v>
      </c>
      <c r="J53" s="9">
        <f>$J$4</f>
        <v>0</v>
      </c>
      <c r="K53" s="9">
        <f t="shared" si="8"/>
        <v>-87.383736882794068</v>
      </c>
      <c r="L53" s="9">
        <f t="shared" si="8"/>
        <v>-89.56622569566612</v>
      </c>
      <c r="M53" s="9">
        <f>ABS(K53-K50)</f>
        <v>0.36472728212663696</v>
      </c>
      <c r="N53" s="44">
        <f>ABS(L53-L50)</f>
        <v>0.24177854598997328</v>
      </c>
    </row>
    <row r="54" spans="1:14" s="36" customFormat="1" x14ac:dyDescent="0.25">
      <c r="A54" s="25">
        <v>7</v>
      </c>
      <c r="B54" s="25" t="s">
        <v>34</v>
      </c>
      <c r="C54" s="25" t="s">
        <v>38</v>
      </c>
      <c r="D54" s="25" t="s">
        <v>19</v>
      </c>
      <c r="E54" s="25" t="str">
        <f t="shared" si="6"/>
        <v>MPAC UMa AVG all positions</v>
      </c>
      <c r="F54" s="25" t="s">
        <v>21</v>
      </c>
      <c r="G54" s="25" t="str">
        <f t="shared" si="7"/>
        <v>MPAC UMa AVG all positions Z3</v>
      </c>
      <c r="H54" s="26">
        <f>SUMPRODUCT( (MPAC!$A$3:$A$1012=A54)*(MPAC!$B$3:$B$1012=C54)*(MPAC!$E$3:$E$1012=D54)*(MPAC!$C$3:$C$1012=F54)*(MPAC!$F$3:$F$1012) )</f>
        <v>-88.575338814625866</v>
      </c>
      <c r="I54" s="26">
        <f>SUMPRODUCT( (MPAC!$A$3:$A$1012=A54)*(MPAC!$B$3:$B$1012=C54)*(MPAC!$E$3:$E$1012=D54)*(MPAC!$C$3:$C$1012=F54)*(MPAC!$G$3:$G$1012) )</f>
        <v>-90.734405160508643</v>
      </c>
      <c r="J54" s="26">
        <v>0</v>
      </c>
      <c r="K54" s="26">
        <f t="shared" si="8"/>
        <v>-88.575338814625866</v>
      </c>
      <c r="L54" s="26">
        <f t="shared" si="8"/>
        <v>-90.734405160508643</v>
      </c>
      <c r="M54" s="26"/>
      <c r="N54" s="45"/>
    </row>
    <row r="55" spans="1:14" s="36" customFormat="1" x14ac:dyDescent="0.25">
      <c r="A55" s="25">
        <v>7</v>
      </c>
      <c r="B55" s="25" t="s">
        <v>33</v>
      </c>
      <c r="C55" s="25" t="s">
        <v>23</v>
      </c>
      <c r="D55" s="25" t="s">
        <v>24</v>
      </c>
      <c r="E55" s="25" t="str">
        <f t="shared" si="6"/>
        <v>RC NIST STEP SF=2000 NS=120</v>
      </c>
      <c r="F55" s="25" t="s">
        <v>21</v>
      </c>
      <c r="G55" s="25" t="str">
        <f t="shared" si="7"/>
        <v>RC NIST STEP SF=2000 NS=120 Z3</v>
      </c>
      <c r="H55" s="26">
        <f>SUMPRODUCT( ('RC'!$A$3:$A$1000=A55)*('RC'!$B$3:$B$1000=C55)*('RC'!$E$3:$E$1000=D55)*('RC'!$C$3:$C$1000=F55)*('RC'!$F$3:$F$1000) )</f>
        <v>-100.8</v>
      </c>
      <c r="I55" s="26">
        <f>SUMPRODUCT( ('RC'!$A$3:$A$1000=A55)*('RC'!$B$3:$B$1000=C55)*('RC'!$E$3:$E$1000=D55)*('RC'!$C$3:$C$1000=F55)*('RC'!$H$3:$H$1000) )</f>
        <v>-101.1</v>
      </c>
      <c r="J55" s="26">
        <f>$D$4</f>
        <v>8.1999999999999993</v>
      </c>
      <c r="K55" s="26">
        <f t="shared" si="8"/>
        <v>-92.6</v>
      </c>
      <c r="L55" s="26">
        <f t="shared" si="8"/>
        <v>-92.899999999999991</v>
      </c>
      <c r="M55" s="26">
        <f>ABS(K55-K54)</f>
        <v>4.0246611853741285</v>
      </c>
      <c r="N55" s="45">
        <f>ABS(L55-L54)</f>
        <v>2.165594839491348</v>
      </c>
    </row>
    <row r="56" spans="1:14" s="36" customFormat="1" x14ac:dyDescent="0.25">
      <c r="A56" s="25">
        <v>7</v>
      </c>
      <c r="B56" s="25" t="s">
        <v>36</v>
      </c>
      <c r="C56" s="25" t="s">
        <v>29</v>
      </c>
      <c r="D56" s="25" t="s">
        <v>24</v>
      </c>
      <c r="E56" s="25" t="str">
        <f t="shared" si="6"/>
        <v>RC+CE HCLD STEP SF=2000 NS=120</v>
      </c>
      <c r="F56" s="25" t="s">
        <v>21</v>
      </c>
      <c r="G56" s="25" t="str">
        <f t="shared" si="7"/>
        <v>RC+CE HCLD STEP SF=2000 NS=120 Z3</v>
      </c>
      <c r="H56" s="26">
        <f>SUMPRODUCT( ('RC+CE'!$A$3:$A$1000=A56)*('RC+CE'!$B$3:$B$1000=C56)*('RC+CE'!$E$3:$E$1000=D56)*('RC+CE'!$C$3:$C$1000=F56)*('RC+CE'!$F$3:$F$1000) )</f>
        <v>-92.2</v>
      </c>
      <c r="I56" s="26">
        <f>SUMPRODUCT( ('RC+CE'!$A$3:$A$1000=A56)*('RC+CE'!$B$3:$B$1000=C56)*('RC+CE'!$E$3:$E$1000=D56)*('RC+CE'!$C$3:$C$1000=F56)*('RC+CE'!$H$3:$H$1000) )</f>
        <v>-94</v>
      </c>
      <c r="J56" s="26">
        <f>$G$4</f>
        <v>3.4</v>
      </c>
      <c r="K56" s="26">
        <f t="shared" si="8"/>
        <v>-88.8</v>
      </c>
      <c r="L56" s="26">
        <f t="shared" si="8"/>
        <v>-90.6</v>
      </c>
      <c r="M56" s="26">
        <f>ABS(K56-K54)</f>
        <v>0.22466118537413138</v>
      </c>
      <c r="N56" s="45">
        <f>ABS(L56-L54)</f>
        <v>0.13440516050864915</v>
      </c>
    </row>
    <row r="57" spans="1:14" s="36" customForma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</row>
    <row r="58" spans="1:14" s="36" customFormat="1" x14ac:dyDescent="0.25">
      <c r="A58" s="12" t="s">
        <v>5</v>
      </c>
      <c r="B58" s="12" t="s">
        <v>30</v>
      </c>
      <c r="C58" s="12" t="s">
        <v>7</v>
      </c>
      <c r="D58" s="12" t="s">
        <v>39</v>
      </c>
      <c r="E58" s="12" t="s">
        <v>40</v>
      </c>
      <c r="F58" s="12" t="s">
        <v>4</v>
      </c>
      <c r="G58" s="12" t="s">
        <v>41</v>
      </c>
      <c r="H58" s="13" t="s">
        <v>31</v>
      </c>
      <c r="I58" s="13" t="s">
        <v>32</v>
      </c>
      <c r="J58" s="13" t="s">
        <v>42</v>
      </c>
      <c r="K58" s="13" t="s">
        <v>43</v>
      </c>
      <c r="L58" s="13" t="s">
        <v>44</v>
      </c>
      <c r="M58" s="13" t="s">
        <v>45</v>
      </c>
      <c r="N58" s="42" t="s">
        <v>46</v>
      </c>
    </row>
    <row r="59" spans="1:14" s="36" customFormat="1" x14ac:dyDescent="0.25">
      <c r="A59" s="22">
        <v>7</v>
      </c>
      <c r="B59" s="22" t="s">
        <v>34</v>
      </c>
      <c r="C59" s="22" t="s">
        <v>37</v>
      </c>
      <c r="D59" s="22" t="s">
        <v>19</v>
      </c>
      <c r="E59" s="22" t="str">
        <f t="shared" ref="E59:E69" si="9">CONCATENATE(B59," ",C59," ",D59)</f>
        <v>MPAC UMi AVG all positions</v>
      </c>
      <c r="F59" s="22" t="s">
        <v>47</v>
      </c>
      <c r="G59" s="22" t="str">
        <f t="shared" ref="G59:G69" si="10">CONCATENATE(E59," ",F59)</f>
        <v>MPAC UMi AVG all positions S4</v>
      </c>
      <c r="H59" s="23">
        <f>SUMPRODUCT( (MPAC!$A$3:$A$1012=A59)*(MPAC!$B$3:$B$1012=C59)*(MPAC!$E$3:$E$1012=D59)*(MPAC!$C$3:$C$1012=F59)*(MPAC!$F$3:$F$1012) )</f>
        <v>-91.608067533579884</v>
      </c>
      <c r="I59" s="23">
        <f>SUMPRODUCT( (MPAC!$A$3:$A$1012=A59)*(MPAC!$B$3:$B$1012=C59)*(MPAC!$E$3:$E$1012=D59)*(MPAC!$C$3:$C$1012=F59)*(MPAC!$G$3:$G$1012) )</f>
        <v>-93.638424588955971</v>
      </c>
      <c r="J59" s="23">
        <v>0</v>
      </c>
      <c r="K59" s="23">
        <f>H59+$J59</f>
        <v>-91.608067533579884</v>
      </c>
      <c r="L59" s="23">
        <f>I59+$J59</f>
        <v>-93.638424588955971</v>
      </c>
      <c r="M59" s="23"/>
      <c r="N59" s="43"/>
    </row>
    <row r="60" spans="1:14" s="36" customFormat="1" x14ac:dyDescent="0.25">
      <c r="A60" s="22">
        <v>7</v>
      </c>
      <c r="B60" s="22" t="s">
        <v>33</v>
      </c>
      <c r="C60" s="22" t="s">
        <v>23</v>
      </c>
      <c r="D60" s="24" t="s">
        <v>25</v>
      </c>
      <c r="E60" s="22" t="str">
        <f t="shared" si="9"/>
        <v>RC NIST STEP SF=400 NS=120</v>
      </c>
      <c r="F60" s="22" t="s">
        <v>47</v>
      </c>
      <c r="G60" s="22" t="str">
        <f t="shared" si="10"/>
        <v>RC NIST STEP SF=400 NS=120 S4</v>
      </c>
      <c r="H60" s="23">
        <f>SUMPRODUCT( ('RC'!$A$3:$A$1000=A60)*('RC'!$B$3:$B$1000=C60)*('RC'!$E$3:$E$1000=D60)*('RC'!$C$3:$C$1000=F60)*('RC'!$F$3:$F$1000) )</f>
        <v>-99.1</v>
      </c>
      <c r="I60" s="23">
        <f>SUMPRODUCT( ('RC'!$A$3:$A$1000=A60)*('RC'!$B$3:$B$1000=C60)*('RC'!$E$3:$E$1000=D60)*('RC'!$C$3:$C$1000=F60)*('RC'!$H$3:$H$1000) )</f>
        <v>-99.6</v>
      </c>
      <c r="J60" s="23">
        <f>$D$4</f>
        <v>8.1999999999999993</v>
      </c>
      <c r="K60" s="23">
        <f t="shared" ref="K60:L69" si="11">H60+$J60</f>
        <v>-90.899999999999991</v>
      </c>
      <c r="L60" s="23">
        <f t="shared" si="11"/>
        <v>-91.399999999999991</v>
      </c>
      <c r="M60" s="23">
        <f>ABS(K60-K59)</f>
        <v>0.70806753357989294</v>
      </c>
      <c r="N60" s="43">
        <f>ABS(L60-L59)</f>
        <v>2.2384245889559793</v>
      </c>
    </row>
    <row r="61" spans="1:14" s="36" customFormat="1" x14ac:dyDescent="0.25">
      <c r="A61" s="22">
        <v>7</v>
      </c>
      <c r="B61" s="22" t="s">
        <v>36</v>
      </c>
      <c r="C61" s="22" t="s">
        <v>28</v>
      </c>
      <c r="D61" s="24" t="s">
        <v>25</v>
      </c>
      <c r="E61" s="22" t="str">
        <f t="shared" si="9"/>
        <v>RC+CE LCSD STEP SF=400 NS=120</v>
      </c>
      <c r="F61" s="22" t="s">
        <v>47</v>
      </c>
      <c r="G61" s="22" t="str">
        <f t="shared" si="10"/>
        <v>RC+CE LCSD STEP SF=400 NS=120 S4</v>
      </c>
      <c r="H61" s="23">
        <f>SUMPRODUCT( ('RC+CE'!$A$3:$A$1000=A61)*('RC+CE'!$B$3:$B$1000=C61)*('RC+CE'!$E$3:$E$1000=D61)*('RC+CE'!$C$3:$C$1000=F61)*('RC+CE'!$F$3:$F$1000) )</f>
        <v>-96.1</v>
      </c>
      <c r="I61" s="23">
        <f>SUMPRODUCT( ('RC+CE'!$A$3:$A$1000=A61)*('RC+CE'!$B$3:$B$1000=C61)*('RC+CE'!$E$3:$E$1000=D61)*('RC+CE'!$C$3:$C$1000=F61)*('RC+CE'!$H$3:$H$1000) )</f>
        <v>-97.6</v>
      </c>
      <c r="J61" s="23">
        <f>$G$4</f>
        <v>3.4</v>
      </c>
      <c r="K61" s="23">
        <f t="shared" si="11"/>
        <v>-92.699999999999989</v>
      </c>
      <c r="L61" s="23">
        <f t="shared" si="11"/>
        <v>-94.199999999999989</v>
      </c>
      <c r="M61" s="23">
        <f>ABS(K61-K59)</f>
        <v>1.0919324664201042</v>
      </c>
      <c r="N61" s="43">
        <f>ABS(L61-L59)</f>
        <v>0.56157541104401787</v>
      </c>
    </row>
    <row r="62" spans="1:14" s="36" customFormat="1" x14ac:dyDescent="0.25">
      <c r="A62" s="22">
        <v>7</v>
      </c>
      <c r="B62" s="22" t="s">
        <v>35</v>
      </c>
      <c r="C62" s="22" t="s">
        <v>37</v>
      </c>
      <c r="D62" s="22" t="s">
        <v>19</v>
      </c>
      <c r="E62" s="22" t="str">
        <f t="shared" si="9"/>
        <v>RTS UMi AVG all positions</v>
      </c>
      <c r="F62" s="22" t="s">
        <v>47</v>
      </c>
      <c r="G62" s="22" t="str">
        <f t="shared" si="10"/>
        <v>RTS UMi AVG all positions S4</v>
      </c>
      <c r="H62" s="23">
        <f>SUMPRODUCT( (RTS!$A$3:$A$1008=A62)*(RTS!$B$3:$B$1008=C62)*(RTS!$E$3:$E$1008=D62)*(RTS!$C$3:$C$1008=F62)*(RTS!$F$3:$F$1008) )</f>
        <v>-91.98568145607959</v>
      </c>
      <c r="I62" s="23">
        <f>SUMPRODUCT( (RTS!$A$3:$A$1008=A62)*(RTS!$B$3:$B$1008=C62)*(RTS!$E$3:$E$1008=D62)*(RTS!$C$3:$C$1008=F62)*(RTS!$G$3:$G$1008) )</f>
        <v>-93.980392335091295</v>
      </c>
      <c r="J62" s="23">
        <f>$J$4</f>
        <v>0</v>
      </c>
      <c r="K62" s="23">
        <f t="shared" si="11"/>
        <v>-91.98568145607959</v>
      </c>
      <c r="L62" s="23">
        <f t="shared" si="11"/>
        <v>-93.980392335091295</v>
      </c>
      <c r="M62" s="23">
        <f>ABS(K62-K59)</f>
        <v>0.37761392249970527</v>
      </c>
      <c r="N62" s="43">
        <f>ABS(L62-L59)</f>
        <v>0.34196774613532455</v>
      </c>
    </row>
    <row r="63" spans="1:14" s="36" customFormat="1" x14ac:dyDescent="0.25">
      <c r="A63" s="8">
        <v>7</v>
      </c>
      <c r="B63" s="8" t="s">
        <v>34</v>
      </c>
      <c r="C63" s="8" t="s">
        <v>37</v>
      </c>
      <c r="D63" s="8" t="s">
        <v>19</v>
      </c>
      <c r="E63" s="8" t="str">
        <f t="shared" si="9"/>
        <v>MPAC UMi AVG all positions</v>
      </c>
      <c r="F63" s="8" t="s">
        <v>48</v>
      </c>
      <c r="G63" s="8" t="str">
        <f t="shared" si="10"/>
        <v>MPAC UMi AVG all positions S6</v>
      </c>
      <c r="H63" s="9">
        <f>SUMPRODUCT( (MPAC!$A$3:$A$1012=A63)*(MPAC!$B$3:$B$1012=C63)*(MPAC!$E$3:$E$1012=D63)*(MPAC!$C$3:$C$1012=F63)*(MPAC!$F$3:$F$1012) )</f>
        <v>-92.866359528665981</v>
      </c>
      <c r="I63" s="9">
        <f>SUMPRODUCT( (MPAC!$A$3:$A$1012=A63)*(MPAC!$B$3:$B$1012=C63)*(MPAC!$E$3:$E$1012=D63)*(MPAC!$C$3:$C$1012=F63)*(MPAC!$G$3:$G$1012) )</f>
        <v>-94.964328847356796</v>
      </c>
      <c r="J63" s="9">
        <v>0</v>
      </c>
      <c r="K63" s="9">
        <f t="shared" si="11"/>
        <v>-92.866359528665981</v>
      </c>
      <c r="L63" s="9">
        <f t="shared" si="11"/>
        <v>-94.964328847356796</v>
      </c>
      <c r="M63" s="9"/>
      <c r="N63" s="44"/>
    </row>
    <row r="64" spans="1:14" s="36" customFormat="1" x14ac:dyDescent="0.25">
      <c r="A64" s="8">
        <v>7</v>
      </c>
      <c r="B64" s="8" t="s">
        <v>33</v>
      </c>
      <c r="C64" s="8" t="s">
        <v>23</v>
      </c>
      <c r="D64" s="8" t="s">
        <v>24</v>
      </c>
      <c r="E64" s="8" t="str">
        <f t="shared" si="9"/>
        <v>RC NIST STEP SF=2000 NS=120</v>
      </c>
      <c r="F64" s="8" t="s">
        <v>48</v>
      </c>
      <c r="G64" s="8" t="str">
        <f t="shared" si="10"/>
        <v>RC NIST STEP SF=2000 NS=120 S6</v>
      </c>
      <c r="H64" s="9">
        <f>SUMPRODUCT( ('RC'!$A$3:$A$1000=A64)*('RC'!$B$3:$B$1000=C64)*('RC'!$E$3:$E$1000=D64)*('RC'!$C$3:$C$1000=F64)*('RC'!$F$3:$F$1000) )</f>
        <v>-100.2</v>
      </c>
      <c r="I64" s="9">
        <f>SUMPRODUCT( ('RC'!$A$3:$A$1000=A64)*('RC'!$B$3:$B$1000=C64)*('RC'!$E$3:$E$1000=D64)*('RC'!$C$3:$C$1000=F64)*('RC'!$H$3:$H$1000) )</f>
        <v>-100.5</v>
      </c>
      <c r="J64" s="9">
        <f>$D$4</f>
        <v>8.1999999999999993</v>
      </c>
      <c r="K64" s="9">
        <f t="shared" si="11"/>
        <v>-92</v>
      </c>
      <c r="L64" s="9">
        <f t="shared" si="11"/>
        <v>-92.3</v>
      </c>
      <c r="M64" s="9">
        <f>ABS(K64-K63)</f>
        <v>0.86635952866598132</v>
      </c>
      <c r="N64" s="44">
        <f>ABS(L64-L63)</f>
        <v>2.6643288473567992</v>
      </c>
    </row>
    <row r="65" spans="1:14" s="36" customFormat="1" x14ac:dyDescent="0.25">
      <c r="A65" s="8">
        <v>7</v>
      </c>
      <c r="B65" s="8" t="s">
        <v>36</v>
      </c>
      <c r="C65" s="8" t="s">
        <v>28</v>
      </c>
      <c r="D65" s="8" t="s">
        <v>24</v>
      </c>
      <c r="E65" s="8" t="str">
        <f t="shared" si="9"/>
        <v>RC+CE LCSD STEP SF=2000 NS=120</v>
      </c>
      <c r="F65" s="8" t="s">
        <v>48</v>
      </c>
      <c r="G65" s="8" t="str">
        <f t="shared" si="10"/>
        <v>RC+CE LCSD STEP SF=2000 NS=120 S6</v>
      </c>
      <c r="H65" s="9">
        <f>SUMPRODUCT( ('RC+CE'!$A$3:$A$1000=A65)*('RC+CE'!$B$3:$B$1000=C65)*('RC+CE'!$E$3:$E$1000=D65)*('RC+CE'!$C$3:$C$1000=F65)*('RC+CE'!$F$3:$F$1000) )</f>
        <v>-97.2</v>
      </c>
      <c r="I65" s="9">
        <f>SUMPRODUCT( ('RC+CE'!$A$3:$A$1000=A65)*('RC+CE'!$B$3:$B$1000=C65)*('RC+CE'!$E$3:$E$1000=D65)*('RC+CE'!$C$3:$C$1000=F65)*('RC+CE'!$H$3:$H$1000) )</f>
        <v>-98.8</v>
      </c>
      <c r="J65" s="9">
        <f>$G$4</f>
        <v>3.4</v>
      </c>
      <c r="K65" s="9">
        <f t="shared" si="11"/>
        <v>-93.8</v>
      </c>
      <c r="L65" s="9">
        <f t="shared" si="11"/>
        <v>-95.399999999999991</v>
      </c>
      <c r="M65" s="9">
        <f>ABS(K65-K63)</f>
        <v>0.93364047133401584</v>
      </c>
      <c r="N65" s="44">
        <f>ABS(L65-L63)</f>
        <v>0.43567115264319511</v>
      </c>
    </row>
    <row r="66" spans="1:14" s="36" customFormat="1" x14ac:dyDescent="0.25">
      <c r="A66" s="8">
        <v>7</v>
      </c>
      <c r="B66" s="8" t="s">
        <v>35</v>
      </c>
      <c r="C66" s="8" t="s">
        <v>37</v>
      </c>
      <c r="D66" s="8" t="s">
        <v>19</v>
      </c>
      <c r="E66" s="8" t="str">
        <f t="shared" si="9"/>
        <v>RTS UMi AVG all positions</v>
      </c>
      <c r="F66" s="8" t="s">
        <v>48</v>
      </c>
      <c r="G66" s="8" t="str">
        <f t="shared" si="10"/>
        <v>RTS UMi AVG all positions S6</v>
      </c>
      <c r="H66" s="9">
        <f>SUMPRODUCT( (RTS!$A$3:$A$1008=A66)*(RTS!$B$3:$B$1008=C66)*(RTS!$E$3:$E$1008=D66)*(RTS!$C$3:$C$1008=F66)*(RTS!$F$3:$F$1008) )</f>
        <v>-93.11631004669222</v>
      </c>
      <c r="I66" s="9">
        <f>SUMPRODUCT( (RTS!$A$3:$A$1008=A66)*(RTS!$B$3:$B$1008=C66)*(RTS!$E$3:$E$1008=D66)*(RTS!$C$3:$C$1008=F66)*(RTS!$G$3:$G$1008) )</f>
        <v>-95.14398099336303</v>
      </c>
      <c r="J66" s="9">
        <f>$J$4</f>
        <v>0</v>
      </c>
      <c r="K66" s="9">
        <f t="shared" si="11"/>
        <v>-93.11631004669222</v>
      </c>
      <c r="L66" s="9">
        <f t="shared" si="11"/>
        <v>-95.14398099336303</v>
      </c>
      <c r="M66" s="9">
        <f>ABS(K66-K63)</f>
        <v>0.24995051802623891</v>
      </c>
      <c r="N66" s="44">
        <f>ABS(L66-L63)</f>
        <v>0.17965214600623369</v>
      </c>
    </row>
    <row r="67" spans="1:14" s="36" customFormat="1" x14ac:dyDescent="0.25">
      <c r="A67" s="25">
        <v>7</v>
      </c>
      <c r="B67" s="25" t="s">
        <v>34</v>
      </c>
      <c r="C67" s="25" t="s">
        <v>37</v>
      </c>
      <c r="D67" s="25" t="s">
        <v>19</v>
      </c>
      <c r="E67" s="25" t="str">
        <f t="shared" si="9"/>
        <v>MPAC UMi AVG all positions</v>
      </c>
      <c r="F67" s="25" t="s">
        <v>21</v>
      </c>
      <c r="G67" s="25" t="str">
        <f t="shared" si="10"/>
        <v>MPAC UMi AVG all positions Z3</v>
      </c>
      <c r="H67" s="26">
        <f>SUMPRODUCT( (MPAC!$A$3:$A$1012=A67)*(MPAC!$B$3:$B$1012=C67)*(MPAC!$E$3:$E$1012=D67)*(MPAC!$C$3:$C$1012=F67)*(MPAC!$F$3:$F$1012) )</f>
        <v>-93.993422102036618</v>
      </c>
      <c r="I67" s="26">
        <f>SUMPRODUCT( (MPAC!$A$3:$A$1012=A67)*(MPAC!$B$3:$B$1012=C67)*(MPAC!$E$3:$E$1012=D67)*(MPAC!$C$3:$C$1012=F67)*(MPAC!$G$3:$G$1012) )</f>
        <v>-95.983216537525834</v>
      </c>
      <c r="J67" s="26">
        <v>0</v>
      </c>
      <c r="K67" s="26">
        <f t="shared" si="11"/>
        <v>-93.993422102036618</v>
      </c>
      <c r="L67" s="26">
        <f t="shared" si="11"/>
        <v>-95.983216537525834</v>
      </c>
      <c r="M67" s="26"/>
      <c r="N67" s="45"/>
    </row>
    <row r="68" spans="1:14" s="36" customFormat="1" x14ac:dyDescent="0.25">
      <c r="A68" s="25">
        <v>7</v>
      </c>
      <c r="B68" s="25" t="s">
        <v>33</v>
      </c>
      <c r="C68" s="25" t="s">
        <v>23</v>
      </c>
      <c r="D68" s="25" t="s">
        <v>24</v>
      </c>
      <c r="E68" s="25" t="str">
        <f t="shared" si="9"/>
        <v>RC NIST STEP SF=2000 NS=120</v>
      </c>
      <c r="F68" s="25" t="s">
        <v>21</v>
      </c>
      <c r="G68" s="25" t="str">
        <f t="shared" si="10"/>
        <v>RC NIST STEP SF=2000 NS=120 Z3</v>
      </c>
      <c r="H68" s="26">
        <f>SUMPRODUCT( ('RC'!$A$3:$A$1000=A68)*('RC'!$B$3:$B$1000=C68)*('RC'!$E$3:$E$1000=D68)*('RC'!$C$3:$C$1000=F68)*('RC'!$F$3:$F$1000) )</f>
        <v>-100.8</v>
      </c>
      <c r="I68" s="26">
        <f>SUMPRODUCT( ('RC'!$A$3:$A$1000=A68)*('RC'!$B$3:$B$1000=C68)*('RC'!$E$3:$E$1000=D68)*('RC'!$C$3:$C$1000=F68)*('RC'!$H$3:$H$1000) )</f>
        <v>-101.1</v>
      </c>
      <c r="J68" s="26">
        <f>$D$4</f>
        <v>8.1999999999999993</v>
      </c>
      <c r="K68" s="26">
        <f t="shared" si="11"/>
        <v>-92.6</v>
      </c>
      <c r="L68" s="26">
        <f t="shared" si="11"/>
        <v>-92.899999999999991</v>
      </c>
      <c r="M68" s="26">
        <f>ABS(K68-K67)</f>
        <v>1.3934221020366238</v>
      </c>
      <c r="N68" s="45">
        <f>ABS(L68-L67)</f>
        <v>3.0832165375258427</v>
      </c>
    </row>
    <row r="69" spans="1:14" s="36" customFormat="1" x14ac:dyDescent="0.25">
      <c r="A69" s="25">
        <v>7</v>
      </c>
      <c r="B69" s="25" t="s">
        <v>36</v>
      </c>
      <c r="C69" s="25" t="s">
        <v>28</v>
      </c>
      <c r="D69" s="25" t="s">
        <v>24</v>
      </c>
      <c r="E69" s="25" t="str">
        <f t="shared" si="9"/>
        <v>RC+CE LCSD STEP SF=2000 NS=120</v>
      </c>
      <c r="F69" s="25" t="s">
        <v>21</v>
      </c>
      <c r="G69" s="25" t="str">
        <f t="shared" si="10"/>
        <v>RC+CE LCSD STEP SF=2000 NS=120 Z3</v>
      </c>
      <c r="H69" s="26">
        <f>SUMPRODUCT( ('RC+CE'!$A$3:$A$1000=A69)*('RC+CE'!$B$3:$B$1000=C69)*('RC+CE'!$E$3:$E$1000=D69)*('RC+CE'!$C$3:$C$1000=F69)*('RC+CE'!$F$3:$F$1000) )</f>
        <v>-97.7</v>
      </c>
      <c r="I69" s="26">
        <f>SUMPRODUCT( ('RC+CE'!$A$3:$A$1000=A69)*('RC+CE'!$B$3:$B$1000=C69)*('RC+CE'!$E$3:$E$1000=D69)*('RC+CE'!$C$3:$C$1000=F69)*('RC+CE'!$H$3:$H$1000) )</f>
        <v>-99.3</v>
      </c>
      <c r="J69" s="26">
        <f>$G$4</f>
        <v>3.4</v>
      </c>
      <c r="K69" s="26">
        <f t="shared" si="11"/>
        <v>-94.3</v>
      </c>
      <c r="L69" s="26">
        <f t="shared" si="11"/>
        <v>-95.899999999999991</v>
      </c>
      <c r="M69" s="26">
        <f>ABS(K69-K67)</f>
        <v>0.30657789796337909</v>
      </c>
      <c r="N69" s="45">
        <f>ABS(L69-L67)</f>
        <v>8.3216537525842682E-2</v>
      </c>
    </row>
    <row r="70" spans="1:14" s="36" customForma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</row>
  </sheetData>
  <mergeCells count="21">
    <mergeCell ref="A6:B8"/>
    <mergeCell ref="D1:F1"/>
    <mergeCell ref="G1:I1"/>
    <mergeCell ref="J1:L1"/>
    <mergeCell ref="M1:N1"/>
    <mergeCell ref="A1:B4"/>
    <mergeCell ref="A10:F10"/>
    <mergeCell ref="A11:D11"/>
    <mergeCell ref="E11:F11"/>
    <mergeCell ref="A12:D12"/>
    <mergeCell ref="E12:F12"/>
    <mergeCell ref="A16:D16"/>
    <mergeCell ref="E16:F16"/>
    <mergeCell ref="A17:D17"/>
    <mergeCell ref="E17:F17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zoomScaleNormal="100"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109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4">
        <v>6.2</v>
      </c>
      <c r="E3" s="35">
        <f>MAX(N21,N25,N29,N34,N38,N42,N47,N51,N55,N60,N64,N68)</f>
        <v>3.5999999999999943</v>
      </c>
      <c r="F3" s="48">
        <f>MAX(M21,M25,M29,M34,M38,M42,M47,M51,M55,M60,M64,M68)</f>
        <v>6</v>
      </c>
      <c r="G3" s="34">
        <v>0.1</v>
      </c>
      <c r="H3" s="34">
        <f>MAX(N22,N26,N30,N35,N39,N43,N48,N52,N56,N61,N65,N69)</f>
        <v>1.2000000000000028</v>
      </c>
      <c r="I3" s="2">
        <f>MAX(M22,M26,M30,N35,M39,M43,M48,N52,M56,M61,M65,M69)</f>
        <v>1.7000000000000028</v>
      </c>
      <c r="J3" s="34">
        <v>0.4</v>
      </c>
      <c r="K3" s="34">
        <f>MAX(N23,N27,N36,N40,N49,N53,N62,N66)</f>
        <v>0.5</v>
      </c>
      <c r="L3" s="2">
        <f>MAX(M23,M27,M36,M40,M49,M53,M62,M66)</f>
        <v>0.5</v>
      </c>
      <c r="M3" s="35">
        <f>MAX(E3,H3,K3)</f>
        <v>3.5999999999999943</v>
      </c>
      <c r="N3" s="35">
        <f>MAX(F3,I3,L3)</f>
        <v>6</v>
      </c>
    </row>
    <row r="4" spans="1:14" s="36" customFormat="1" x14ac:dyDescent="0.25">
      <c r="A4" s="58"/>
      <c r="B4" s="58"/>
      <c r="C4" s="46">
        <v>7</v>
      </c>
      <c r="D4" s="34">
        <v>8.8000000000000007</v>
      </c>
      <c r="E4" s="34">
        <f>MAX(N73,N77,N81,N86,N90,N94,N99,N103,N107,N112,N116,N120)</f>
        <v>3.8000000000000114</v>
      </c>
      <c r="F4" s="48">
        <f>MAX(M73,M77,M81,M86,M90,M94,M99,M103,M107,M112,M116,M120)</f>
        <v>5.5999999999999943</v>
      </c>
      <c r="G4" s="34">
        <v>2.2999999999999998</v>
      </c>
      <c r="H4" s="34">
        <f>MAX(N74,N78,N82,N87,N91,N95,N100,N104,N108,N113,N117,N121)</f>
        <v>2.6000000000000085</v>
      </c>
      <c r="I4" s="2">
        <f>MAX(M74,M78,M82,M87,M91,M95,M100,M104,M108,M113,M117,M121)</f>
        <v>2.8999999999999915</v>
      </c>
      <c r="J4" s="34">
        <v>-0.9</v>
      </c>
      <c r="K4" s="34">
        <f>MAX(N75,N79,N88,N92,N101,N105,N114,N118)</f>
        <v>2.3000000000000114</v>
      </c>
      <c r="L4" s="2">
        <f>MAX(M75,M79,M88,M92,M101,M105,M114,M118)</f>
        <v>2.2999999999999972</v>
      </c>
      <c r="M4" s="34">
        <f>MAX(E4,H4,K4)</f>
        <v>3.8000000000000114</v>
      </c>
      <c r="N4" s="35">
        <f>MAX(F4,I4,L4)</f>
        <v>5.5999999999999943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">
        <v>88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94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61" t="s">
        <v>110</v>
      </c>
      <c r="F15" s="61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100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4" s="36" customFormat="1" x14ac:dyDescent="0.25">
      <c r="A17" s="55" t="s">
        <v>103</v>
      </c>
      <c r="B17" s="55"/>
      <c r="C17" s="55"/>
      <c r="D17" s="55"/>
      <c r="E17" s="55" t="s">
        <v>114</v>
      </c>
      <c r="F17" s="55"/>
      <c r="G17" s="14"/>
      <c r="H17" s="15"/>
      <c r="I17" s="15"/>
      <c r="J17" s="15"/>
      <c r="K17" s="14"/>
      <c r="L17" s="14"/>
      <c r="M17" s="14"/>
      <c r="N17" s="14"/>
    </row>
    <row r="18" spans="1:14" s="36" customFormat="1" x14ac:dyDescent="0.25">
      <c r="A18" s="14"/>
      <c r="B18" s="14"/>
      <c r="C18" s="14"/>
      <c r="D18" s="14"/>
      <c r="E18" s="14"/>
      <c r="F18" s="14"/>
      <c r="G18" s="14"/>
      <c r="H18" s="15"/>
      <c r="I18" s="15"/>
      <c r="J18" s="15"/>
      <c r="K18" s="14"/>
      <c r="L18" s="14"/>
      <c r="M18" s="14"/>
      <c r="N18" s="14"/>
    </row>
    <row r="19" spans="1:14" s="36" customFormat="1" x14ac:dyDescent="0.25">
      <c r="A19" s="10" t="s">
        <v>5</v>
      </c>
      <c r="B19" s="10" t="s">
        <v>30</v>
      </c>
      <c r="C19" s="10" t="s">
        <v>7</v>
      </c>
      <c r="D19" s="10" t="s">
        <v>39</v>
      </c>
      <c r="E19" s="10" t="s">
        <v>40</v>
      </c>
      <c r="F19" s="10" t="s">
        <v>4</v>
      </c>
      <c r="G19" s="10" t="s">
        <v>41</v>
      </c>
      <c r="H19" s="11" t="s">
        <v>31</v>
      </c>
      <c r="I19" s="11" t="s">
        <v>32</v>
      </c>
      <c r="J19" s="11" t="s">
        <v>42</v>
      </c>
      <c r="K19" s="11" t="s">
        <v>43</v>
      </c>
      <c r="L19" s="11" t="s">
        <v>44</v>
      </c>
      <c r="M19" s="11" t="s">
        <v>45</v>
      </c>
      <c r="N19" s="38" t="s">
        <v>46</v>
      </c>
    </row>
    <row r="20" spans="1:14" s="36" customFormat="1" x14ac:dyDescent="0.25">
      <c r="A20" s="18">
        <v>13</v>
      </c>
      <c r="B20" s="18" t="s">
        <v>34</v>
      </c>
      <c r="C20" s="18" t="s">
        <v>38</v>
      </c>
      <c r="D20" s="18" t="s">
        <v>12</v>
      </c>
      <c r="E20" s="18" t="str">
        <f t="shared" ref="E20:E30" si="0">CONCATENATE(B20," ",C20," ",D20)</f>
        <v xml:space="preserve">MPAC UMa P  45                 </v>
      </c>
      <c r="F20" s="18" t="s">
        <v>8</v>
      </c>
      <c r="G20" s="18" t="str">
        <f t="shared" ref="G20:G30" si="1">CONCATENATE(E20," ",F20)</f>
        <v>MPAC UMa P  45                  XT1080</v>
      </c>
      <c r="H20" s="19">
        <f>SUMPRODUCT( (MPAC!$A$3:$A$1012=A20)*(MPAC!$B$3:$B$1012=C20)*(MPAC!$E$3:$E$1012=D20)*(MPAC!$C$3:$C$1012=F20)*(MPAC!$H$3:$H$1012) )</f>
        <v>-87.8</v>
      </c>
      <c r="I20" s="19">
        <f>SUMPRODUCT( (MPAC!$A$3:$A$1012=A20)*(MPAC!$B$3:$B$1012=C20)*(MPAC!$E$3:$E$1012=D20)*(MPAC!$C$3:$C$1012=F20)*(MPAC!$I$3:$I$1012) )</f>
        <v>-90.5</v>
      </c>
      <c r="J20" s="19">
        <v>0</v>
      </c>
      <c r="K20" s="19">
        <f>H20+$J20</f>
        <v>-87.8</v>
      </c>
      <c r="L20" s="19">
        <f>I20+$J20</f>
        <v>-90.5</v>
      </c>
      <c r="M20" s="39"/>
      <c r="N20" s="39"/>
    </row>
    <row r="21" spans="1:14" s="36" customFormat="1" x14ac:dyDescent="0.25">
      <c r="A21" s="18">
        <v>13</v>
      </c>
      <c r="B21" s="18" t="s">
        <v>33</v>
      </c>
      <c r="C21" s="18" t="s">
        <v>23</v>
      </c>
      <c r="D21" s="18" t="s">
        <v>24</v>
      </c>
      <c r="E21" s="18" t="str">
        <f t="shared" si="0"/>
        <v>RC NIST STEP SF=2000 NS=120</v>
      </c>
      <c r="F21" s="18" t="s">
        <v>8</v>
      </c>
      <c r="G21" s="18" t="str">
        <f t="shared" si="1"/>
        <v>RC NIST STEP SF=2000 NS=120 XT1080</v>
      </c>
      <c r="H21" s="19">
        <f>SUMPRODUCT( ('RC'!$A$3:$A$1000=A21)*('RC'!$B$3:$B$1000=C21)*('RC'!$E$3:$E$1000=D21)*('RC'!$C$3:$C$1000=F21)*('RC'!$J$3:$J$1000) )</f>
        <v>-100</v>
      </c>
      <c r="I21" s="19">
        <f>SUMPRODUCT( ('RC'!$A$3:$A$1000=A21)*('RC'!$B$3:$B$1000=C21)*('RC'!$E$3:$E$1000=D21)*('RC'!$C$3:$C$1000=F21)*('RC'!$K$3:$K$1000) )</f>
        <v>-100.3</v>
      </c>
      <c r="J21" s="19">
        <f>$D$3</f>
        <v>6.2</v>
      </c>
      <c r="K21" s="19">
        <f t="shared" ref="K21:L30" si="2">H21+$J21</f>
        <v>-93.8</v>
      </c>
      <c r="L21" s="19">
        <f t="shared" si="2"/>
        <v>-94.1</v>
      </c>
      <c r="M21" s="39">
        <f>ABS(K21-K20)</f>
        <v>6</v>
      </c>
      <c r="N21" s="39">
        <f>ABS(L21-L20)</f>
        <v>3.5999999999999943</v>
      </c>
    </row>
    <row r="22" spans="1:14" s="36" customFormat="1" x14ac:dyDescent="0.25">
      <c r="A22" s="18">
        <v>13</v>
      </c>
      <c r="B22" s="18" t="s">
        <v>36</v>
      </c>
      <c r="C22" s="18" t="s">
        <v>29</v>
      </c>
      <c r="D22" s="18" t="s">
        <v>24</v>
      </c>
      <c r="E22" s="18" t="str">
        <f t="shared" si="0"/>
        <v>RC+CE HCLD STEP SF=2000 NS=120</v>
      </c>
      <c r="F22" s="18" t="s">
        <v>8</v>
      </c>
      <c r="G22" s="18" t="str">
        <f t="shared" si="1"/>
        <v>RC+CE HCLD STEP SF=2000 NS=120 XT1080</v>
      </c>
      <c r="H22" s="19">
        <f>SUMPRODUCT( ('RC+CE'!$A$3:$A$1000=A22)*('RC+CE'!$B$3:$B$1000=C22)*('RC+CE'!$E$3:$E$1000=D22)*('RC+CE'!$C$3:$C$1000=F22)*('RC+CE'!$J$3:$J$1000) )</f>
        <v>-89.6</v>
      </c>
      <c r="I22" s="19">
        <f>SUMPRODUCT( ('RC+CE'!$A$3:$A$1000=A22)*('RC+CE'!$B$3:$B$1000=C22)*('RC+CE'!$E$3:$E$1000=D22)*('RC+CE'!$C$3:$C$1000=F22)*('RC+CE'!$K$3:$K$1000) )</f>
        <v>-91.8</v>
      </c>
      <c r="J22" s="19">
        <f>$G$3</f>
        <v>0.1</v>
      </c>
      <c r="K22" s="19">
        <f t="shared" si="2"/>
        <v>-89.5</v>
      </c>
      <c r="L22" s="19">
        <f t="shared" si="2"/>
        <v>-91.7</v>
      </c>
      <c r="M22" s="39">
        <f>ABS(K22-K20)</f>
        <v>1.7000000000000028</v>
      </c>
      <c r="N22" s="39">
        <f>ABS(L22-L20)</f>
        <v>1.2000000000000028</v>
      </c>
    </row>
    <row r="23" spans="1:14" s="36" customFormat="1" x14ac:dyDescent="0.25">
      <c r="A23" s="18">
        <v>13</v>
      </c>
      <c r="B23" s="18" t="s">
        <v>35</v>
      </c>
      <c r="C23" s="18" t="s">
        <v>38</v>
      </c>
      <c r="D23" s="18" t="s">
        <v>12</v>
      </c>
      <c r="E23" s="18" t="str">
        <f t="shared" si="0"/>
        <v xml:space="preserve">RTS UMa P  45                 </v>
      </c>
      <c r="F23" s="18" t="s">
        <v>8</v>
      </c>
      <c r="G23" s="18" t="str">
        <f t="shared" si="1"/>
        <v>RTS UMa P  45                  XT1080</v>
      </c>
      <c r="H23" s="19">
        <f>SUMPRODUCT( (RTS!$A$3:$A$1008=A23)*(RTS!$B$3:$B$1008=C23)*(RTS!$E$3:$E$1008=D23)*(RTS!$C$3:$C$1008=F23)*(RTS!$H$3:$H$1008) )</f>
        <v>-88.7</v>
      </c>
      <c r="I23" s="19">
        <f>SUMPRODUCT( (RTS!$A$3:$A$1008=A23)*(RTS!$B$3:$B$1008=C23)*(RTS!$E$3:$E$1008=D23)*(RTS!$C$3:$C$1008=F23)*(RTS!$I$3:$I$1008) )</f>
        <v>-91.4</v>
      </c>
      <c r="J23" s="19">
        <f>$J$3</f>
        <v>0.4</v>
      </c>
      <c r="K23" s="19">
        <f t="shared" si="2"/>
        <v>-88.3</v>
      </c>
      <c r="L23" s="19">
        <f t="shared" si="2"/>
        <v>-91</v>
      </c>
      <c r="M23" s="39">
        <f>ABS(K23-K20)</f>
        <v>0.5</v>
      </c>
      <c r="N23" s="39">
        <f>ABS(L23-L20)</f>
        <v>0.5</v>
      </c>
    </row>
    <row r="24" spans="1:14" s="36" customFormat="1" x14ac:dyDescent="0.25">
      <c r="A24" s="6">
        <v>13</v>
      </c>
      <c r="B24" s="6" t="s">
        <v>34</v>
      </c>
      <c r="C24" s="6" t="s">
        <v>38</v>
      </c>
      <c r="D24" s="6" t="s">
        <v>12</v>
      </c>
      <c r="E24" s="6" t="str">
        <f t="shared" si="0"/>
        <v xml:space="preserve">MPAC UMa P  45                 </v>
      </c>
      <c r="F24" s="6" t="s">
        <v>20</v>
      </c>
      <c r="G24" s="6" t="str">
        <f t="shared" si="1"/>
        <v>MPAC UMa P  45                  XT1096</v>
      </c>
      <c r="H24" s="7">
        <f>SUMPRODUCT( (MPAC!$A$3:$A$1012=A24)*(MPAC!$B$3:$B$1012=C24)*(MPAC!$E$3:$E$1012=D24)*(MPAC!$C$3:$C$1012=F24)*(MPAC!$H$3:$H$1012) )</f>
        <v>-90.8</v>
      </c>
      <c r="I24" s="7">
        <f>SUMPRODUCT( (MPAC!$A$3:$A$1012=A24)*(MPAC!$B$3:$B$1012=C24)*(MPAC!$E$3:$E$1012=D24)*(MPAC!$C$3:$C$1012=F24)*(MPAC!$I$3:$I$1012) )</f>
        <v>-93.1</v>
      </c>
      <c r="J24" s="7">
        <v>0</v>
      </c>
      <c r="K24" s="7">
        <f t="shared" si="2"/>
        <v>-90.8</v>
      </c>
      <c r="L24" s="7">
        <f t="shared" si="2"/>
        <v>-93.1</v>
      </c>
      <c r="M24" s="40"/>
      <c r="N24" s="40"/>
    </row>
    <row r="25" spans="1:14" s="36" customFormat="1" x14ac:dyDescent="0.25">
      <c r="A25" s="6">
        <v>13</v>
      </c>
      <c r="B25" s="6" t="s">
        <v>33</v>
      </c>
      <c r="C25" s="6" t="s">
        <v>23</v>
      </c>
      <c r="D25" s="6" t="s">
        <v>24</v>
      </c>
      <c r="E25" s="6" t="str">
        <f t="shared" si="0"/>
        <v>RC NIST STEP SF=2000 NS=120</v>
      </c>
      <c r="F25" s="6" t="s">
        <v>20</v>
      </c>
      <c r="G25" s="6" t="str">
        <f t="shared" si="1"/>
        <v>RC NIST STEP SF=2000 NS=120 XT1096</v>
      </c>
      <c r="H25" s="7">
        <f>SUMPRODUCT( ('RC'!$A$3:$A$1000=A25)*('RC'!$B$3:$B$1000=C25)*('RC'!$E$3:$E$1000=D25)*('RC'!$C$3:$C$1000=F25)*('RC'!$J$3:$J$1000) )</f>
        <v>-100.4</v>
      </c>
      <c r="I25" s="7">
        <f>SUMPRODUCT( ('RC'!$A$3:$A$1000=A25)*('RC'!$B$3:$B$1000=C25)*('RC'!$E$3:$E$1000=D25)*('RC'!$C$3:$C$1000=F25)*('RC'!$K$3:$K$1000) )</f>
        <v>-100.7</v>
      </c>
      <c r="J25" s="7">
        <f>$D$3</f>
        <v>6.2</v>
      </c>
      <c r="K25" s="7">
        <f t="shared" si="2"/>
        <v>-94.2</v>
      </c>
      <c r="L25" s="7">
        <f t="shared" si="2"/>
        <v>-94.5</v>
      </c>
      <c r="M25" s="40">
        <f>ABS(K25-K24)</f>
        <v>3.4000000000000057</v>
      </c>
      <c r="N25" s="40">
        <f>ABS(L25-L24)</f>
        <v>1.4000000000000057</v>
      </c>
    </row>
    <row r="26" spans="1:14" s="36" customFormat="1" x14ac:dyDescent="0.25">
      <c r="A26" s="6">
        <v>13</v>
      </c>
      <c r="B26" s="6" t="s">
        <v>36</v>
      </c>
      <c r="C26" s="6" t="s">
        <v>29</v>
      </c>
      <c r="D26" s="6" t="s">
        <v>24</v>
      </c>
      <c r="E26" s="6" t="str">
        <f t="shared" si="0"/>
        <v>RC+CE HCLD STEP SF=2000 NS=120</v>
      </c>
      <c r="F26" s="6" t="s">
        <v>20</v>
      </c>
      <c r="G26" s="6" t="str">
        <f t="shared" si="1"/>
        <v>RC+CE HCLD STEP SF=2000 NS=120 XT1096</v>
      </c>
      <c r="H26" s="7">
        <f>SUMPRODUCT( ('RC+CE'!$A$3:$A$1000=A26)*('RC+CE'!$B$3:$B$1000=C26)*('RC+CE'!$E$3:$E$1000=D26)*('RC+CE'!$C$3:$C$1000=F26)*('RC+CE'!$J$3:$J$1000) )</f>
        <v>-91.7</v>
      </c>
      <c r="I26" s="7">
        <f>SUMPRODUCT( ('RC+CE'!$A$3:$A$1000=A26)*('RC+CE'!$B$3:$B$1000=C26)*('RC+CE'!$E$3:$E$1000=D26)*('RC+CE'!$C$3:$C$1000=F26)*('RC+CE'!$K$3:$K$1000) )</f>
        <v>-93.7</v>
      </c>
      <c r="J26" s="7">
        <f>$G$3</f>
        <v>0.1</v>
      </c>
      <c r="K26" s="7">
        <f t="shared" si="2"/>
        <v>-91.600000000000009</v>
      </c>
      <c r="L26" s="7">
        <f t="shared" si="2"/>
        <v>-93.600000000000009</v>
      </c>
      <c r="M26" s="40">
        <f>ABS(K26-K24)</f>
        <v>0.80000000000001137</v>
      </c>
      <c r="N26" s="40">
        <f>ABS(L26-L24)</f>
        <v>0.50000000000001421</v>
      </c>
    </row>
    <row r="27" spans="1:14" s="36" customFormat="1" x14ac:dyDescent="0.25">
      <c r="A27" s="6">
        <v>13</v>
      </c>
      <c r="B27" s="6" t="s">
        <v>35</v>
      </c>
      <c r="C27" s="6" t="s">
        <v>38</v>
      </c>
      <c r="D27" s="6" t="s">
        <v>12</v>
      </c>
      <c r="E27" s="6" t="str">
        <f t="shared" si="0"/>
        <v xml:space="preserve">RTS UMa P  45                 </v>
      </c>
      <c r="F27" s="6" t="s">
        <v>20</v>
      </c>
      <c r="G27" s="6" t="str">
        <f t="shared" si="1"/>
        <v>RTS UMa P  45                  XT1096</v>
      </c>
      <c r="H27" s="7">
        <f>SUMPRODUCT( (RTS!$A$3:$A$1008=A27)*(RTS!$B$3:$B$1008=C27)*(RTS!$E$3:$E$1008=D27)*(RTS!$C$3:$C$1008=F27)*(RTS!$H$3:$H$1008) )</f>
        <v>-91.1</v>
      </c>
      <c r="I27" s="7">
        <f>SUMPRODUCT( (RTS!$A$3:$A$1008=A27)*(RTS!$B$3:$B$1008=C27)*(RTS!$E$3:$E$1008=D27)*(RTS!$C$3:$C$1008=F27)*(RTS!$I$3:$I$1008) )</f>
        <v>-93.5</v>
      </c>
      <c r="J27" s="7">
        <f>$J$3</f>
        <v>0.4</v>
      </c>
      <c r="K27" s="7">
        <f t="shared" si="2"/>
        <v>-90.699999999999989</v>
      </c>
      <c r="L27" s="7">
        <f t="shared" si="2"/>
        <v>-93.1</v>
      </c>
      <c r="M27" s="40">
        <f>ABS(K27-K24)</f>
        <v>0.10000000000000853</v>
      </c>
      <c r="N27" s="40">
        <f>ABS(L27-L24)</f>
        <v>0</v>
      </c>
    </row>
    <row r="28" spans="1:14" s="36" customFormat="1" x14ac:dyDescent="0.25">
      <c r="A28" s="20">
        <v>13</v>
      </c>
      <c r="B28" s="20" t="s">
        <v>34</v>
      </c>
      <c r="C28" s="20" t="s">
        <v>38</v>
      </c>
      <c r="D28" s="20" t="s">
        <v>12</v>
      </c>
      <c r="E28" s="20" t="str">
        <f t="shared" si="0"/>
        <v xml:space="preserve">MPAC UMa P  45                 </v>
      </c>
      <c r="F28" s="20" t="s">
        <v>21</v>
      </c>
      <c r="G28" s="20" t="str">
        <f t="shared" si="1"/>
        <v>MPAC UMa P  45                  Z3</v>
      </c>
      <c r="H28" s="21">
        <f>SUMPRODUCT( (MPAC!$A$3:$A$1012=A28)*(MPAC!$B$3:$B$1012=C28)*(MPAC!$E$3:$E$1012=D28)*(MPAC!$C$3:$C$1012=F28)*(MPAC!$H$3:$H$1012) )</f>
        <v>-89.2</v>
      </c>
      <c r="I28" s="21">
        <f>SUMPRODUCT( (MPAC!$A$3:$A$1012=A28)*(MPAC!$B$3:$B$1012=C28)*(MPAC!$E$3:$E$1012=D28)*(MPAC!$C$3:$C$1012=F28)*(MPAC!$I$3:$I$1012) )</f>
        <v>-92.2</v>
      </c>
      <c r="J28" s="21">
        <v>0</v>
      </c>
      <c r="K28" s="21">
        <f t="shared" si="2"/>
        <v>-89.2</v>
      </c>
      <c r="L28" s="21">
        <f t="shared" si="2"/>
        <v>-92.2</v>
      </c>
      <c r="M28" s="41"/>
      <c r="N28" s="41"/>
    </row>
    <row r="29" spans="1:14" s="36" customFormat="1" x14ac:dyDescent="0.25">
      <c r="A29" s="20">
        <v>13</v>
      </c>
      <c r="B29" s="20" t="s">
        <v>33</v>
      </c>
      <c r="C29" s="20" t="s">
        <v>23</v>
      </c>
      <c r="D29" s="20" t="s">
        <v>24</v>
      </c>
      <c r="E29" s="20" t="str">
        <f t="shared" si="0"/>
        <v>RC NIST STEP SF=2000 NS=120</v>
      </c>
      <c r="F29" s="20" t="s">
        <v>21</v>
      </c>
      <c r="G29" s="20" t="str">
        <f t="shared" si="1"/>
        <v>RC NIST STEP SF=2000 NS=120 Z3</v>
      </c>
      <c r="H29" s="21">
        <f>SUMPRODUCT( ('RC'!$A$3:$A$1000=A29)*('RC'!$B$3:$B$1000=C29)*('RC'!$E$3:$E$1000=D29)*('RC'!$C$3:$C$1000=F29)*('RC'!$J$3:$J$1000) )</f>
        <v>-99.1</v>
      </c>
      <c r="I29" s="21">
        <f>SUMPRODUCT( ('RC'!$A$3:$A$1000=A29)*('RC'!$B$3:$B$1000=C29)*('RC'!$E$3:$E$1000=D29)*('RC'!$C$3:$C$1000=F29)*('RC'!$K$3:$K$1000) )</f>
        <v>-99.4</v>
      </c>
      <c r="J29" s="21">
        <f>$D$3</f>
        <v>6.2</v>
      </c>
      <c r="K29" s="21">
        <f t="shared" si="2"/>
        <v>-92.899999999999991</v>
      </c>
      <c r="L29" s="21">
        <f t="shared" si="2"/>
        <v>-93.2</v>
      </c>
      <c r="M29" s="41">
        <f>ABS(K29-K28)</f>
        <v>3.6999999999999886</v>
      </c>
      <c r="N29" s="41">
        <f>ABS(L29-L28)</f>
        <v>1</v>
      </c>
    </row>
    <row r="30" spans="1:14" s="36" customFormat="1" x14ac:dyDescent="0.25">
      <c r="A30" s="20">
        <v>13</v>
      </c>
      <c r="B30" s="20" t="s">
        <v>36</v>
      </c>
      <c r="C30" s="20" t="s">
        <v>29</v>
      </c>
      <c r="D30" s="20" t="s">
        <v>24</v>
      </c>
      <c r="E30" s="20" t="str">
        <f t="shared" si="0"/>
        <v>RC+CE HCLD STEP SF=2000 NS=120</v>
      </c>
      <c r="F30" s="20" t="s">
        <v>21</v>
      </c>
      <c r="G30" s="20" t="str">
        <f t="shared" si="1"/>
        <v>RC+CE HCLD STEP SF=2000 NS=120 Z3</v>
      </c>
      <c r="H30" s="21">
        <f>SUMPRODUCT( ('RC+CE'!$A$3:$A$1000=A30)*('RC+CE'!$B$3:$B$1000=C30)*('RC+CE'!$E$3:$E$1000=D30)*('RC+CE'!$C$3:$C$1000=F30)*('RC+CE'!$J$3:$J$1000) )</f>
        <v>-88.9</v>
      </c>
      <c r="I30" s="21">
        <f>SUMPRODUCT( ('RC+CE'!$A$3:$A$1000=A30)*('RC+CE'!$B$3:$B$1000=C30)*('RC+CE'!$E$3:$E$1000=D30)*('RC+CE'!$C$3:$C$1000=F30)*('RC+CE'!$K$3:$K$1000) )</f>
        <v>-91.1</v>
      </c>
      <c r="J30" s="21">
        <f>$G$3</f>
        <v>0.1</v>
      </c>
      <c r="K30" s="21">
        <f t="shared" si="2"/>
        <v>-88.800000000000011</v>
      </c>
      <c r="L30" s="21">
        <f t="shared" si="2"/>
        <v>-91</v>
      </c>
      <c r="M30" s="41">
        <f>ABS(K30-K28)</f>
        <v>0.39999999999999147</v>
      </c>
      <c r="N30" s="41">
        <f>ABS(L30-L28)</f>
        <v>1.2000000000000028</v>
      </c>
    </row>
    <row r="31" spans="1:14" s="36" customFormat="1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4"/>
      <c r="L31" s="14"/>
      <c r="M31" s="14"/>
      <c r="N31" s="14"/>
    </row>
    <row r="32" spans="1:14" s="36" customFormat="1" x14ac:dyDescent="0.25">
      <c r="A32" s="10" t="s">
        <v>5</v>
      </c>
      <c r="B32" s="10" t="s">
        <v>30</v>
      </c>
      <c r="C32" s="10" t="s">
        <v>7</v>
      </c>
      <c r="D32" s="10" t="s">
        <v>39</v>
      </c>
      <c r="E32" s="10" t="s">
        <v>40</v>
      </c>
      <c r="F32" s="10" t="s">
        <v>4</v>
      </c>
      <c r="G32" s="10" t="s">
        <v>41</v>
      </c>
      <c r="H32" s="11" t="s">
        <v>31</v>
      </c>
      <c r="I32" s="11" t="s">
        <v>32</v>
      </c>
      <c r="J32" s="11" t="s">
        <v>42</v>
      </c>
      <c r="K32" s="11" t="s">
        <v>43</v>
      </c>
      <c r="L32" s="11" t="s">
        <v>44</v>
      </c>
      <c r="M32" s="11" t="s">
        <v>45</v>
      </c>
      <c r="N32" s="38" t="s">
        <v>46</v>
      </c>
    </row>
    <row r="33" spans="1:14" s="36" customFormat="1" x14ac:dyDescent="0.25">
      <c r="A33" s="18">
        <v>13</v>
      </c>
      <c r="B33" s="18" t="s">
        <v>34</v>
      </c>
      <c r="C33" s="18" t="s">
        <v>37</v>
      </c>
      <c r="D33" s="18" t="s">
        <v>12</v>
      </c>
      <c r="E33" s="18" t="str">
        <f t="shared" ref="E33:E43" si="3">CONCATENATE(B33," ",C33," ",D33)</f>
        <v xml:space="preserve">MPAC UMi P  45                 </v>
      </c>
      <c r="F33" s="18" t="s">
        <v>8</v>
      </c>
      <c r="G33" s="18" t="str">
        <f t="shared" ref="G33:G43" si="4">CONCATENATE(E33," ",F33)</f>
        <v>MPAC UMi P  45                  XT1080</v>
      </c>
      <c r="H33" s="19">
        <f>SUMPRODUCT( (MPAC!$A$3:$A$1012=A33)*(MPAC!$B$3:$B$1012=C33)*(MPAC!$E$3:$E$1012=D33)*(MPAC!$C$3:$C$1012=F33)*(MPAC!$H$3:$H$1012) )</f>
        <v>-94.1</v>
      </c>
      <c r="I33" s="19">
        <f>SUMPRODUCT( (MPAC!$A$3:$A$1012=A33)*(MPAC!$B$3:$B$1012=C33)*(MPAC!$E$3:$E$1012=D33)*(MPAC!$C$3:$C$1012=F33)*(MPAC!$I$3:$I$1012) )</f>
        <v>-96</v>
      </c>
      <c r="J33" s="19">
        <v>0</v>
      </c>
      <c r="K33" s="19">
        <f>H33+$J33</f>
        <v>-94.1</v>
      </c>
      <c r="L33" s="19">
        <f>I33+$J33</f>
        <v>-96</v>
      </c>
      <c r="M33" s="39"/>
      <c r="N33" s="39"/>
    </row>
    <row r="34" spans="1:14" s="36" customFormat="1" x14ac:dyDescent="0.25">
      <c r="A34" s="18">
        <v>13</v>
      </c>
      <c r="B34" s="18" t="s">
        <v>33</v>
      </c>
      <c r="C34" s="18" t="s">
        <v>23</v>
      </c>
      <c r="D34" s="18" t="s">
        <v>24</v>
      </c>
      <c r="E34" s="18" t="str">
        <f t="shared" si="3"/>
        <v>RC NIST STEP SF=2000 NS=120</v>
      </c>
      <c r="F34" s="18" t="s">
        <v>8</v>
      </c>
      <c r="G34" s="18" t="str">
        <f t="shared" si="4"/>
        <v>RC NIST STEP SF=2000 NS=120 XT1080</v>
      </c>
      <c r="H34" s="19">
        <f>SUMPRODUCT( ('RC'!$A$3:$A$1000=A34)*('RC'!$B$3:$B$1000=C34)*('RC'!$E$3:$E$1000=D34)*('RC'!$C$3:$C$1000=F34)*('RC'!$J$3:$J$1000) )</f>
        <v>-100</v>
      </c>
      <c r="I34" s="19">
        <f>SUMPRODUCT( ('RC'!$A$3:$A$1000=A34)*('RC'!$B$3:$B$1000=C34)*('RC'!$E$3:$E$1000=D34)*('RC'!$C$3:$C$1000=F34)*('RC'!$K$3:$K$1000) )</f>
        <v>-100.3</v>
      </c>
      <c r="J34" s="19">
        <f>$D$3</f>
        <v>6.2</v>
      </c>
      <c r="K34" s="19">
        <f t="shared" ref="K34:L43" si="5">H34+$J34</f>
        <v>-93.8</v>
      </c>
      <c r="L34" s="19">
        <f t="shared" si="5"/>
        <v>-94.1</v>
      </c>
      <c r="M34" s="39">
        <f>ABS(K34-K33)</f>
        <v>0.29999999999999716</v>
      </c>
      <c r="N34" s="39">
        <f>ABS(L34-L33)</f>
        <v>1.9000000000000057</v>
      </c>
    </row>
    <row r="35" spans="1:14" s="36" customFormat="1" x14ac:dyDescent="0.25">
      <c r="A35" s="18">
        <v>13</v>
      </c>
      <c r="B35" s="18" t="s">
        <v>36</v>
      </c>
      <c r="C35" s="18" t="s">
        <v>28</v>
      </c>
      <c r="D35" s="18" t="s">
        <v>24</v>
      </c>
      <c r="E35" s="18" t="str">
        <f t="shared" si="3"/>
        <v>RC+CE LCSD STEP SF=2000 NS=120</v>
      </c>
      <c r="F35" s="18" t="s">
        <v>8</v>
      </c>
      <c r="G35" s="18" t="str">
        <f t="shared" si="4"/>
        <v>RC+CE LCSD STEP SF=2000 NS=120 XT1080</v>
      </c>
      <c r="H35" s="19">
        <f>SUMPRODUCT( ('RC+CE'!$A$3:$A$1000=A35)*('RC+CE'!$B$3:$B$1000=C35)*('RC+CE'!$E$3:$E$1000=D35)*('RC+CE'!$C$3:$C$1000=F35)*('RC+CE'!$J$3:$J$1000) )</f>
        <v>-95.2</v>
      </c>
      <c r="I35" s="19">
        <f>SUMPRODUCT( ('RC+CE'!$A$3:$A$1000=A35)*('RC+CE'!$B$3:$B$1000=C35)*('RC+CE'!$E$3:$E$1000=D35)*('RC+CE'!$C$3:$C$1000=F35)*('RC+CE'!$K$3:$K$1000) )</f>
        <v>-96.7</v>
      </c>
      <c r="J35" s="19">
        <f>$G$3</f>
        <v>0.1</v>
      </c>
      <c r="K35" s="19">
        <f t="shared" si="5"/>
        <v>-95.100000000000009</v>
      </c>
      <c r="L35" s="19">
        <f t="shared" si="5"/>
        <v>-96.600000000000009</v>
      </c>
      <c r="M35" s="39">
        <f>ABS(K35-K33)</f>
        <v>1.0000000000000142</v>
      </c>
      <c r="N35" s="39">
        <f>ABS(L35-L33)</f>
        <v>0.60000000000000853</v>
      </c>
    </row>
    <row r="36" spans="1:14" s="36" customFormat="1" x14ac:dyDescent="0.25">
      <c r="A36" s="18">
        <v>13</v>
      </c>
      <c r="B36" s="18" t="s">
        <v>35</v>
      </c>
      <c r="C36" s="18" t="s">
        <v>37</v>
      </c>
      <c r="D36" s="18" t="s">
        <v>12</v>
      </c>
      <c r="E36" s="18" t="str">
        <f t="shared" si="3"/>
        <v xml:space="preserve">RTS UMi P  45                 </v>
      </c>
      <c r="F36" s="18" t="s">
        <v>8</v>
      </c>
      <c r="G36" s="18" t="str">
        <f t="shared" si="4"/>
        <v>RTS UMi P  45                  XT1080</v>
      </c>
      <c r="H36" s="19">
        <f>SUMPRODUCT( (RTS!$A$3:$A$1008=A36)*(RTS!$B$3:$B$1008=C36)*(RTS!$E$3:$E$1008=D36)*(RTS!$C$3:$C$1008=F36)*(RTS!$H$3:$H$1008) )</f>
        <v>-94.2</v>
      </c>
      <c r="I36" s="19">
        <f>SUMPRODUCT( (RTS!$A$3:$A$1008=A36)*(RTS!$B$3:$B$1008=C36)*(RTS!$E$3:$E$1008=D36)*(RTS!$C$3:$C$1008=F36)*(RTS!$I$3:$I$1008) )</f>
        <v>-96.2</v>
      </c>
      <c r="J36" s="19">
        <f>$J$3</f>
        <v>0.4</v>
      </c>
      <c r="K36" s="19">
        <f t="shared" si="5"/>
        <v>-93.8</v>
      </c>
      <c r="L36" s="19">
        <f t="shared" si="5"/>
        <v>-95.8</v>
      </c>
      <c r="M36" s="39">
        <f>ABS(K36-K33)</f>
        <v>0.29999999999999716</v>
      </c>
      <c r="N36" s="39">
        <f>ABS(L36-L33)</f>
        <v>0.20000000000000284</v>
      </c>
    </row>
    <row r="37" spans="1:14" s="36" customFormat="1" x14ac:dyDescent="0.25">
      <c r="A37" s="6">
        <v>13</v>
      </c>
      <c r="B37" s="6" t="s">
        <v>34</v>
      </c>
      <c r="C37" s="6" t="s">
        <v>37</v>
      </c>
      <c r="D37" s="6" t="s">
        <v>12</v>
      </c>
      <c r="E37" s="6" t="str">
        <f t="shared" si="3"/>
        <v xml:space="preserve">MPAC UMi P  45                 </v>
      </c>
      <c r="F37" s="6" t="s">
        <v>20</v>
      </c>
      <c r="G37" s="6" t="str">
        <f t="shared" si="4"/>
        <v>MPAC UMi P  45                  XT1096</v>
      </c>
      <c r="H37" s="7">
        <f>SUMPRODUCT( (MPAC!$A$3:$A$1012=A37)*(MPAC!$B$3:$B$1012=C37)*(MPAC!$E$3:$E$1012=D37)*(MPAC!$C$3:$C$1012=F37)*(MPAC!$H$3:$H$1012) )</f>
        <v>-95.8</v>
      </c>
      <c r="I37" s="7">
        <f>SUMPRODUCT( (MPAC!$A$3:$A$1012=A37)*(MPAC!$B$3:$B$1012=C37)*(MPAC!$E$3:$E$1012=D37)*(MPAC!$C$3:$C$1012=F37)*(MPAC!$I$3:$I$1012) )</f>
        <v>-97.7</v>
      </c>
      <c r="J37" s="7">
        <v>0</v>
      </c>
      <c r="K37" s="7">
        <f t="shared" si="5"/>
        <v>-95.8</v>
      </c>
      <c r="L37" s="7">
        <f t="shared" si="5"/>
        <v>-97.7</v>
      </c>
      <c r="M37" s="40"/>
      <c r="N37" s="40"/>
    </row>
    <row r="38" spans="1:14" s="36" customFormat="1" x14ac:dyDescent="0.25">
      <c r="A38" s="6">
        <v>13</v>
      </c>
      <c r="B38" s="6" t="s">
        <v>33</v>
      </c>
      <c r="C38" s="6" t="s">
        <v>23</v>
      </c>
      <c r="D38" s="6" t="s">
        <v>24</v>
      </c>
      <c r="E38" s="6" t="str">
        <f t="shared" si="3"/>
        <v>RC NIST STEP SF=2000 NS=120</v>
      </c>
      <c r="F38" s="6" t="s">
        <v>20</v>
      </c>
      <c r="G38" s="6" t="str">
        <f t="shared" si="4"/>
        <v>RC NIST STEP SF=2000 NS=120 XT1096</v>
      </c>
      <c r="H38" s="7">
        <f>SUMPRODUCT( ('RC'!$A$3:$A$1000=A38)*('RC'!$B$3:$B$1000=C38)*('RC'!$E$3:$E$1000=D38)*('RC'!$C$3:$C$1000=F38)*('RC'!$J$3:$J$1000) )</f>
        <v>-100.4</v>
      </c>
      <c r="I38" s="7">
        <f>SUMPRODUCT( ('RC'!$A$3:$A$1000=A38)*('RC'!$B$3:$B$1000=C38)*('RC'!$E$3:$E$1000=D38)*('RC'!$C$3:$C$1000=F38)*('RC'!$K$3:$K$1000) )</f>
        <v>-100.7</v>
      </c>
      <c r="J38" s="7">
        <f>$D$3</f>
        <v>6.2</v>
      </c>
      <c r="K38" s="7">
        <f t="shared" si="5"/>
        <v>-94.2</v>
      </c>
      <c r="L38" s="7">
        <f t="shared" si="5"/>
        <v>-94.5</v>
      </c>
      <c r="M38" s="40">
        <f>ABS(K38-K37)</f>
        <v>1.5999999999999943</v>
      </c>
      <c r="N38" s="40">
        <f>ABS(L38-L37)</f>
        <v>3.2000000000000028</v>
      </c>
    </row>
    <row r="39" spans="1:14" s="36" customFormat="1" x14ac:dyDescent="0.25">
      <c r="A39" s="6">
        <v>13</v>
      </c>
      <c r="B39" s="6" t="s">
        <v>36</v>
      </c>
      <c r="C39" s="6" t="s">
        <v>28</v>
      </c>
      <c r="D39" s="6" t="s">
        <v>24</v>
      </c>
      <c r="E39" s="6" t="str">
        <f t="shared" si="3"/>
        <v>RC+CE LCSD STEP SF=2000 NS=120</v>
      </c>
      <c r="F39" s="6" t="s">
        <v>20</v>
      </c>
      <c r="G39" s="6" t="str">
        <f t="shared" si="4"/>
        <v>RC+CE LCSD STEP SF=2000 NS=120 XT1096</v>
      </c>
      <c r="H39" s="7">
        <f>SUMPRODUCT( ('RC+CE'!$A$3:$A$1000=A39)*('RC+CE'!$B$3:$B$1000=C39)*('RC+CE'!$E$3:$E$1000=D39)*('RC+CE'!$C$3:$C$1000=F39)*('RC+CE'!$J$3:$J$1000) )</f>
        <v>-96.9</v>
      </c>
      <c r="I39" s="7">
        <f>SUMPRODUCT( ('RC+CE'!$A$3:$A$1000=A39)*('RC+CE'!$B$3:$B$1000=C39)*('RC+CE'!$E$3:$E$1000=D39)*('RC+CE'!$C$3:$C$1000=F39)*('RC+CE'!$K$3:$K$1000) )</f>
        <v>-98.5</v>
      </c>
      <c r="J39" s="7">
        <f>$G$3</f>
        <v>0.1</v>
      </c>
      <c r="K39" s="7">
        <f t="shared" si="5"/>
        <v>-96.800000000000011</v>
      </c>
      <c r="L39" s="7">
        <f t="shared" si="5"/>
        <v>-98.4</v>
      </c>
      <c r="M39" s="40">
        <f>ABS(K39-K37)</f>
        <v>1.0000000000000142</v>
      </c>
      <c r="N39" s="40">
        <f>ABS(L39-L37)</f>
        <v>0.70000000000000284</v>
      </c>
    </row>
    <row r="40" spans="1:14" s="36" customFormat="1" x14ac:dyDescent="0.25">
      <c r="A40" s="6">
        <v>13</v>
      </c>
      <c r="B40" s="6" t="s">
        <v>35</v>
      </c>
      <c r="C40" s="6" t="s">
        <v>37</v>
      </c>
      <c r="D40" s="6" t="s">
        <v>12</v>
      </c>
      <c r="E40" s="6" t="str">
        <f t="shared" si="3"/>
        <v xml:space="preserve">RTS UMi P  45                 </v>
      </c>
      <c r="F40" s="6" t="s">
        <v>20</v>
      </c>
      <c r="G40" s="6" t="str">
        <f t="shared" si="4"/>
        <v>RTS UMi P  45                  XT1096</v>
      </c>
      <c r="H40" s="7">
        <f>SUMPRODUCT( (RTS!$A$3:$A$1008=A40)*(RTS!$B$3:$B$1008=C40)*(RTS!$E$3:$E$1008=D40)*(RTS!$C$3:$C$1008=F40)*(RTS!$H$3:$H$1008) )</f>
        <v>-96.1</v>
      </c>
      <c r="I40" s="7">
        <f>SUMPRODUCT( (RTS!$A$3:$A$1008=A40)*(RTS!$B$3:$B$1008=C40)*(RTS!$E$3:$E$1008=D40)*(RTS!$C$3:$C$1008=F40)*(RTS!$I$3:$I$1008) )</f>
        <v>-98.2</v>
      </c>
      <c r="J40" s="7">
        <f>$J$3</f>
        <v>0.4</v>
      </c>
      <c r="K40" s="7">
        <f t="shared" si="5"/>
        <v>-95.699999999999989</v>
      </c>
      <c r="L40" s="7">
        <f t="shared" si="5"/>
        <v>-97.8</v>
      </c>
      <c r="M40" s="40">
        <f>ABS(K40-K37)</f>
        <v>0.10000000000000853</v>
      </c>
      <c r="N40" s="40">
        <f>ABS(L40-L37)</f>
        <v>9.9999999999994316E-2</v>
      </c>
    </row>
    <row r="41" spans="1:14" s="36" customFormat="1" x14ac:dyDescent="0.25">
      <c r="A41" s="20">
        <v>13</v>
      </c>
      <c r="B41" s="20" t="s">
        <v>34</v>
      </c>
      <c r="C41" s="20" t="s">
        <v>37</v>
      </c>
      <c r="D41" s="20" t="s">
        <v>12</v>
      </c>
      <c r="E41" s="20" t="str">
        <f t="shared" si="3"/>
        <v xml:space="preserve">MPAC UMi P  45                 </v>
      </c>
      <c r="F41" s="20" t="s">
        <v>21</v>
      </c>
      <c r="G41" s="20" t="str">
        <f t="shared" si="4"/>
        <v>MPAC UMi P  45                  Z3</v>
      </c>
      <c r="H41" s="21">
        <f>SUMPRODUCT( (MPAC!$A$3:$A$1012=A41)*(MPAC!$B$3:$B$1012=C41)*(MPAC!$E$3:$E$1012=D41)*(MPAC!$C$3:$C$1012=F41)*(MPAC!$H$3:$H$1012) )</f>
        <v>-94.6</v>
      </c>
      <c r="I41" s="21">
        <f>SUMPRODUCT( (MPAC!$A$3:$A$1012=A41)*(MPAC!$B$3:$B$1012=C41)*(MPAC!$E$3:$E$1012=D41)*(MPAC!$C$3:$C$1012=F41)*(MPAC!$I$3:$I$1012) )</f>
        <v>-96.5</v>
      </c>
      <c r="J41" s="21">
        <v>0</v>
      </c>
      <c r="K41" s="21">
        <f t="shared" si="5"/>
        <v>-94.6</v>
      </c>
      <c r="L41" s="21">
        <f t="shared" si="5"/>
        <v>-96.5</v>
      </c>
      <c r="M41" s="41"/>
      <c r="N41" s="41"/>
    </row>
    <row r="42" spans="1:14" s="36" customFormat="1" x14ac:dyDescent="0.25">
      <c r="A42" s="20">
        <v>13</v>
      </c>
      <c r="B42" s="20" t="s">
        <v>33</v>
      </c>
      <c r="C42" s="20" t="s">
        <v>23</v>
      </c>
      <c r="D42" s="20" t="s">
        <v>24</v>
      </c>
      <c r="E42" s="20" t="str">
        <f t="shared" si="3"/>
        <v>RC NIST STEP SF=2000 NS=120</v>
      </c>
      <c r="F42" s="20" t="s">
        <v>21</v>
      </c>
      <c r="G42" s="20" t="str">
        <f t="shared" si="4"/>
        <v>RC NIST STEP SF=2000 NS=120 Z3</v>
      </c>
      <c r="H42" s="21">
        <f>SUMPRODUCT( ('RC'!$A$3:$A$1000=A42)*('RC'!$B$3:$B$1000=C42)*('RC'!$E$3:$E$1000=D42)*('RC'!$C$3:$C$1000=F42)*('RC'!$J$3:$J$1000) )</f>
        <v>-99.1</v>
      </c>
      <c r="I42" s="21">
        <f>SUMPRODUCT( ('RC'!$A$3:$A$1000=A42)*('RC'!$B$3:$B$1000=C42)*('RC'!$E$3:$E$1000=D42)*('RC'!$C$3:$C$1000=F42)*('RC'!$K$3:$K$1000) )</f>
        <v>-99.4</v>
      </c>
      <c r="J42" s="21">
        <f>$D$3</f>
        <v>6.2</v>
      </c>
      <c r="K42" s="21">
        <f t="shared" si="5"/>
        <v>-92.899999999999991</v>
      </c>
      <c r="L42" s="21">
        <f t="shared" si="5"/>
        <v>-93.2</v>
      </c>
      <c r="M42" s="41">
        <f>ABS(K42-K41)</f>
        <v>1.7000000000000028</v>
      </c>
      <c r="N42" s="41">
        <f>ABS(L42-L41)</f>
        <v>3.2999999999999972</v>
      </c>
    </row>
    <row r="43" spans="1:14" s="36" customFormat="1" x14ac:dyDescent="0.25">
      <c r="A43" s="20">
        <v>13</v>
      </c>
      <c r="B43" s="20" t="s">
        <v>36</v>
      </c>
      <c r="C43" s="20" t="s">
        <v>28</v>
      </c>
      <c r="D43" s="20" t="s">
        <v>24</v>
      </c>
      <c r="E43" s="20" t="str">
        <f t="shared" si="3"/>
        <v>RC+CE LCSD STEP SF=2000 NS=120</v>
      </c>
      <c r="F43" s="20" t="s">
        <v>21</v>
      </c>
      <c r="G43" s="20" t="str">
        <f t="shared" si="4"/>
        <v>RC+CE LCSD STEP SF=2000 NS=120 Z3</v>
      </c>
      <c r="H43" s="21">
        <f>SUMPRODUCT( ('RC+CE'!$A$3:$A$1000=A43)*('RC+CE'!$B$3:$B$1000=C43)*('RC+CE'!$E$3:$E$1000=D43)*('RC+CE'!$C$3:$C$1000=F43)*('RC+CE'!$J$3:$J$1000) )</f>
        <v>-94.9</v>
      </c>
      <c r="I43" s="21">
        <f>SUMPRODUCT( ('RC+CE'!$A$3:$A$1000=A43)*('RC+CE'!$B$3:$B$1000=C43)*('RC+CE'!$E$3:$E$1000=D43)*('RC+CE'!$C$3:$C$1000=F43)*('RC+CE'!$K$3:$K$1000) )</f>
        <v>-96.4</v>
      </c>
      <c r="J43" s="21">
        <f>$G$3</f>
        <v>0.1</v>
      </c>
      <c r="K43" s="21">
        <f t="shared" si="5"/>
        <v>-94.800000000000011</v>
      </c>
      <c r="L43" s="21">
        <f t="shared" si="5"/>
        <v>-96.300000000000011</v>
      </c>
      <c r="M43" s="41">
        <f>ABS(K43-K41)</f>
        <v>0.20000000000001705</v>
      </c>
      <c r="N43" s="41">
        <f>ABS(L43-L41)</f>
        <v>0.19999999999998863</v>
      </c>
    </row>
    <row r="44" spans="1:14" s="36" customFormat="1" x14ac:dyDescent="0.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</row>
    <row r="45" spans="1:14" s="36" customFormat="1" x14ac:dyDescent="0.25">
      <c r="A45" s="10" t="s">
        <v>5</v>
      </c>
      <c r="B45" s="10" t="s">
        <v>30</v>
      </c>
      <c r="C45" s="10" t="s">
        <v>7</v>
      </c>
      <c r="D45" s="10" t="s">
        <v>39</v>
      </c>
      <c r="E45" s="10" t="s">
        <v>40</v>
      </c>
      <c r="F45" s="10" t="s">
        <v>4</v>
      </c>
      <c r="G45" s="10" t="s">
        <v>41</v>
      </c>
      <c r="H45" s="11" t="s">
        <v>31</v>
      </c>
      <c r="I45" s="11" t="s">
        <v>32</v>
      </c>
      <c r="J45" s="11" t="s">
        <v>42</v>
      </c>
      <c r="K45" s="11" t="s">
        <v>43</v>
      </c>
      <c r="L45" s="11" t="s">
        <v>44</v>
      </c>
      <c r="M45" s="11" t="s">
        <v>45</v>
      </c>
      <c r="N45" s="38" t="s">
        <v>46</v>
      </c>
    </row>
    <row r="46" spans="1:14" s="36" customFormat="1" x14ac:dyDescent="0.25">
      <c r="A46" s="18">
        <v>13</v>
      </c>
      <c r="B46" s="18" t="s">
        <v>34</v>
      </c>
      <c r="C46" s="18" t="s">
        <v>38</v>
      </c>
      <c r="D46" s="18" t="s">
        <v>17</v>
      </c>
      <c r="E46" s="18" t="str">
        <f t="shared" ref="E46:E56" si="6">CONCATENATE(B46," ",C46," ",D46)</f>
        <v xml:space="preserve">MPAC UMa L  45                 </v>
      </c>
      <c r="F46" s="18" t="s">
        <v>8</v>
      </c>
      <c r="G46" s="18" t="str">
        <f t="shared" ref="G46:G56" si="7">CONCATENATE(E46," ",F46)</f>
        <v>MPAC UMa L  45                  XT1080</v>
      </c>
      <c r="H46" s="19">
        <f>SUMPRODUCT( (MPAC!$A$3:$A$1012=A46)*(MPAC!$B$3:$B$1012=C46)*(MPAC!$E$3:$E$1012=D46)*(MPAC!$C$3:$C$1012=F46)*(MPAC!$H$3:$H$1012) )</f>
        <v>-89.2</v>
      </c>
      <c r="I46" s="19">
        <f>SUMPRODUCT( (MPAC!$A$3:$A$1012=A46)*(MPAC!$B$3:$B$1012=C46)*(MPAC!$E$3:$E$1012=D46)*(MPAC!$C$3:$C$1012=F46)*(MPAC!$I$3:$I$1012) )</f>
        <v>-91.4</v>
      </c>
      <c r="J46" s="19">
        <v>0</v>
      </c>
      <c r="K46" s="19">
        <f>H46+$J46</f>
        <v>-89.2</v>
      </c>
      <c r="L46" s="19">
        <f>I46+$J46</f>
        <v>-91.4</v>
      </c>
      <c r="M46" s="39"/>
      <c r="N46" s="39"/>
    </row>
    <row r="47" spans="1:14" s="36" customFormat="1" x14ac:dyDescent="0.25">
      <c r="A47" s="18">
        <v>13</v>
      </c>
      <c r="B47" s="18" t="s">
        <v>33</v>
      </c>
      <c r="C47" s="18" t="s">
        <v>23</v>
      </c>
      <c r="D47" s="18" t="s">
        <v>24</v>
      </c>
      <c r="E47" s="18" t="str">
        <f t="shared" si="6"/>
        <v>RC NIST STEP SF=2000 NS=120</v>
      </c>
      <c r="F47" s="18" t="s">
        <v>8</v>
      </c>
      <c r="G47" s="18" t="str">
        <f t="shared" si="7"/>
        <v>RC NIST STEP SF=2000 NS=120 XT1080</v>
      </c>
      <c r="H47" s="19">
        <f>SUMPRODUCT( ('RC'!$A$3:$A$1000=A47)*('RC'!$B$3:$B$1000=C47)*('RC'!$E$3:$E$1000=D47)*('RC'!$C$3:$C$1000=F47)*('RC'!$J$3:$J$1000) )</f>
        <v>-100</v>
      </c>
      <c r="I47" s="19">
        <f>SUMPRODUCT( ('RC'!$A$3:$A$1000=A47)*('RC'!$B$3:$B$1000=C47)*('RC'!$E$3:$E$1000=D47)*('RC'!$C$3:$C$1000=F47)*('RC'!$K$3:$K$1000) )</f>
        <v>-100.3</v>
      </c>
      <c r="J47" s="19">
        <f>$D$3</f>
        <v>6.2</v>
      </c>
      <c r="K47" s="19">
        <f t="shared" ref="K47:L56" si="8">H47+$J47</f>
        <v>-93.8</v>
      </c>
      <c r="L47" s="19">
        <f t="shared" si="8"/>
        <v>-94.1</v>
      </c>
      <c r="M47" s="39">
        <f>ABS(K47-K46)</f>
        <v>4.5999999999999943</v>
      </c>
      <c r="N47" s="39">
        <f>ABS(L47-L46)</f>
        <v>2.6999999999999886</v>
      </c>
    </row>
    <row r="48" spans="1:14" s="36" customFormat="1" x14ac:dyDescent="0.25">
      <c r="A48" s="18">
        <v>13</v>
      </c>
      <c r="B48" s="18" t="s">
        <v>36</v>
      </c>
      <c r="C48" s="18" t="s">
        <v>29</v>
      </c>
      <c r="D48" s="18" t="s">
        <v>24</v>
      </c>
      <c r="E48" s="18" t="str">
        <f t="shared" si="6"/>
        <v>RC+CE HCLD STEP SF=2000 NS=120</v>
      </c>
      <c r="F48" s="18" t="s">
        <v>8</v>
      </c>
      <c r="G48" s="18" t="str">
        <f t="shared" si="7"/>
        <v>RC+CE HCLD STEP SF=2000 NS=120 XT1080</v>
      </c>
      <c r="H48" s="19">
        <f>SUMPRODUCT( ('RC+CE'!$A$3:$A$1000=A48)*('RC+CE'!$B$3:$B$1000=C48)*('RC+CE'!$E$3:$E$1000=D48)*('RC+CE'!$C$3:$C$1000=F48)*('RC+CE'!$J$3:$J$1000) )</f>
        <v>-89.6</v>
      </c>
      <c r="I48" s="19">
        <f>SUMPRODUCT( ('RC+CE'!$A$3:$A$1000=A48)*('RC+CE'!$B$3:$B$1000=C48)*('RC+CE'!$E$3:$E$1000=D48)*('RC+CE'!$C$3:$C$1000=F48)*('RC+CE'!$K$3:$K$1000) )</f>
        <v>-91.8</v>
      </c>
      <c r="J48" s="19">
        <f>$G$3</f>
        <v>0.1</v>
      </c>
      <c r="K48" s="19">
        <f t="shared" si="8"/>
        <v>-89.5</v>
      </c>
      <c r="L48" s="19">
        <f t="shared" si="8"/>
        <v>-91.7</v>
      </c>
      <c r="M48" s="39">
        <f>ABS(K48-K46)</f>
        <v>0.29999999999999716</v>
      </c>
      <c r="N48" s="39">
        <f>ABS(L48-L46)</f>
        <v>0.29999999999999716</v>
      </c>
    </row>
    <row r="49" spans="1:14" s="36" customFormat="1" x14ac:dyDescent="0.25">
      <c r="A49" s="18">
        <v>13</v>
      </c>
      <c r="B49" s="18" t="s">
        <v>35</v>
      </c>
      <c r="C49" s="18" t="s">
        <v>38</v>
      </c>
      <c r="D49" s="18" t="s">
        <v>17</v>
      </c>
      <c r="E49" s="18" t="str">
        <f t="shared" si="6"/>
        <v xml:space="preserve">RTS UMa L  45                 </v>
      </c>
      <c r="F49" s="18" t="s">
        <v>8</v>
      </c>
      <c r="G49" s="18" t="str">
        <f t="shared" si="7"/>
        <v>RTS UMa L  45                  XT1080</v>
      </c>
      <c r="H49" s="19">
        <f>SUMPRODUCT( (RTS!$A$3:$A$1008=A49)*(RTS!$B$3:$B$1008=C49)*(RTS!$E$3:$E$1008=D49)*(RTS!$C$3:$C$1008=F49)*(RTS!$H$3:$H$1008) )</f>
        <v>-90</v>
      </c>
      <c r="I49" s="19">
        <f>SUMPRODUCT( (RTS!$A$3:$A$1008=A49)*(RTS!$B$3:$B$1008=C49)*(RTS!$E$3:$E$1008=D49)*(RTS!$C$3:$C$1008=F49)*(RTS!$I$3:$I$1008) )</f>
        <v>-92.1</v>
      </c>
      <c r="J49" s="19">
        <f>$J$3</f>
        <v>0.4</v>
      </c>
      <c r="K49" s="19">
        <f t="shared" si="8"/>
        <v>-89.6</v>
      </c>
      <c r="L49" s="19">
        <f t="shared" si="8"/>
        <v>-91.699999999999989</v>
      </c>
      <c r="M49" s="39">
        <f>ABS(K49-K46)</f>
        <v>0.39999999999999147</v>
      </c>
      <c r="N49" s="39">
        <f>ABS(L49-L46)</f>
        <v>0.29999999999998295</v>
      </c>
    </row>
    <row r="50" spans="1:14" s="36" customFormat="1" x14ac:dyDescent="0.25">
      <c r="A50" s="6">
        <v>13</v>
      </c>
      <c r="B50" s="6" t="s">
        <v>34</v>
      </c>
      <c r="C50" s="6" t="s">
        <v>38</v>
      </c>
      <c r="D50" s="6" t="s">
        <v>17</v>
      </c>
      <c r="E50" s="6" t="str">
        <f t="shared" si="6"/>
        <v xml:space="preserve">MPAC UMa L  45                 </v>
      </c>
      <c r="F50" s="6" t="s">
        <v>20</v>
      </c>
      <c r="G50" s="6" t="str">
        <f t="shared" si="7"/>
        <v>MPAC UMa L  45                  XT1096</v>
      </c>
      <c r="H50" s="7">
        <f>SUMPRODUCT( (MPAC!$A$3:$A$1012=A50)*(MPAC!$B$3:$B$1012=C50)*(MPAC!$E$3:$E$1012=D50)*(MPAC!$C$3:$C$1012=F50)*(MPAC!$H$3:$H$1012) )</f>
        <v>-91.2</v>
      </c>
      <c r="I50" s="7">
        <f>SUMPRODUCT( (MPAC!$A$3:$A$1012=A50)*(MPAC!$B$3:$B$1012=C50)*(MPAC!$E$3:$E$1012=D50)*(MPAC!$C$3:$C$1012=F50)*(MPAC!$I$3:$I$1012) )</f>
        <v>-93.3</v>
      </c>
      <c r="J50" s="7">
        <v>0</v>
      </c>
      <c r="K50" s="7">
        <f t="shared" si="8"/>
        <v>-91.2</v>
      </c>
      <c r="L50" s="7">
        <f t="shared" si="8"/>
        <v>-93.3</v>
      </c>
      <c r="M50" s="40"/>
      <c r="N50" s="40"/>
    </row>
    <row r="51" spans="1:14" s="36" customFormat="1" x14ac:dyDescent="0.25">
      <c r="A51" s="6">
        <v>13</v>
      </c>
      <c r="B51" s="6" t="s">
        <v>33</v>
      </c>
      <c r="C51" s="6" t="s">
        <v>23</v>
      </c>
      <c r="D51" s="6" t="s">
        <v>24</v>
      </c>
      <c r="E51" s="6" t="str">
        <f t="shared" si="6"/>
        <v>RC NIST STEP SF=2000 NS=120</v>
      </c>
      <c r="F51" s="6" t="s">
        <v>20</v>
      </c>
      <c r="G51" s="6" t="str">
        <f t="shared" si="7"/>
        <v>RC NIST STEP SF=2000 NS=120 XT1096</v>
      </c>
      <c r="H51" s="7">
        <f>SUMPRODUCT( ('RC'!$A$3:$A$1000=A51)*('RC'!$B$3:$B$1000=C51)*('RC'!$E$3:$E$1000=D51)*('RC'!$C$3:$C$1000=F51)*('RC'!$J$3:$J$1000) )</f>
        <v>-100.4</v>
      </c>
      <c r="I51" s="7">
        <f>SUMPRODUCT( ('RC'!$A$3:$A$1000=A51)*('RC'!$B$3:$B$1000=C51)*('RC'!$E$3:$E$1000=D51)*('RC'!$C$3:$C$1000=F51)*('RC'!$K$3:$K$1000) )</f>
        <v>-100.7</v>
      </c>
      <c r="J51" s="7">
        <f>$D$3</f>
        <v>6.2</v>
      </c>
      <c r="K51" s="7">
        <f t="shared" si="8"/>
        <v>-94.2</v>
      </c>
      <c r="L51" s="7">
        <f t="shared" si="8"/>
        <v>-94.5</v>
      </c>
      <c r="M51" s="40">
        <f>ABS(K51-K50)</f>
        <v>3</v>
      </c>
      <c r="N51" s="40">
        <f>ABS(L51-L50)</f>
        <v>1.2000000000000028</v>
      </c>
    </row>
    <row r="52" spans="1:14" s="36" customFormat="1" x14ac:dyDescent="0.25">
      <c r="A52" s="6">
        <v>13</v>
      </c>
      <c r="B52" s="6" t="s">
        <v>36</v>
      </c>
      <c r="C52" s="6" t="s">
        <v>29</v>
      </c>
      <c r="D52" s="6" t="s">
        <v>24</v>
      </c>
      <c r="E52" s="6" t="str">
        <f t="shared" si="6"/>
        <v>RC+CE HCLD STEP SF=2000 NS=120</v>
      </c>
      <c r="F52" s="6" t="s">
        <v>20</v>
      </c>
      <c r="G52" s="6" t="str">
        <f t="shared" si="7"/>
        <v>RC+CE HCLD STEP SF=2000 NS=120 XT1096</v>
      </c>
      <c r="H52" s="7">
        <f>SUMPRODUCT( ('RC+CE'!$A$3:$A$1000=A52)*('RC+CE'!$B$3:$B$1000=C52)*('RC+CE'!$E$3:$E$1000=D52)*('RC+CE'!$C$3:$C$1000=F52)*('RC+CE'!$J$3:$J$1000) )</f>
        <v>-91.7</v>
      </c>
      <c r="I52" s="7">
        <f>SUMPRODUCT( ('RC+CE'!$A$3:$A$1000=A52)*('RC+CE'!$B$3:$B$1000=C52)*('RC+CE'!$E$3:$E$1000=D52)*('RC+CE'!$C$3:$C$1000=F52)*('RC+CE'!$K$3:$K$1000) )</f>
        <v>-93.7</v>
      </c>
      <c r="J52" s="7">
        <f>$G$3</f>
        <v>0.1</v>
      </c>
      <c r="K52" s="7">
        <f t="shared" si="8"/>
        <v>-91.600000000000009</v>
      </c>
      <c r="L52" s="7">
        <f t="shared" si="8"/>
        <v>-93.600000000000009</v>
      </c>
      <c r="M52" s="40">
        <f>ABS(K52-K50)</f>
        <v>0.40000000000000568</v>
      </c>
      <c r="N52" s="40">
        <f>ABS(L52-L50)</f>
        <v>0.30000000000001137</v>
      </c>
    </row>
    <row r="53" spans="1:14" s="36" customFormat="1" x14ac:dyDescent="0.25">
      <c r="A53" s="6">
        <v>13</v>
      </c>
      <c r="B53" s="6" t="s">
        <v>35</v>
      </c>
      <c r="C53" s="6" t="s">
        <v>38</v>
      </c>
      <c r="D53" s="6" t="s">
        <v>17</v>
      </c>
      <c r="E53" s="6" t="str">
        <f t="shared" si="6"/>
        <v xml:space="preserve">RTS UMa L  45                 </v>
      </c>
      <c r="F53" s="6" t="s">
        <v>20</v>
      </c>
      <c r="G53" s="6" t="str">
        <f t="shared" si="7"/>
        <v>RTS UMa L  45                  XT1096</v>
      </c>
      <c r="H53" s="7">
        <f>SUMPRODUCT( (RTS!$A$3:$A$1008=A53)*(RTS!$B$3:$B$1008=C53)*(RTS!$E$3:$E$1008=D53)*(RTS!$C$3:$C$1008=F53)*(RTS!$H$3:$H$1008) )</f>
        <v>-91.8</v>
      </c>
      <c r="I53" s="7">
        <f>SUMPRODUCT( (RTS!$A$3:$A$1008=A53)*(RTS!$B$3:$B$1008=C53)*(RTS!$E$3:$E$1008=D53)*(RTS!$C$3:$C$1008=F53)*(RTS!$I$3:$I$1008) )</f>
        <v>-93.8</v>
      </c>
      <c r="J53" s="7">
        <f>$J$3</f>
        <v>0.4</v>
      </c>
      <c r="K53" s="7">
        <f t="shared" si="8"/>
        <v>-91.399999999999991</v>
      </c>
      <c r="L53" s="7">
        <f t="shared" si="8"/>
        <v>-93.399999999999991</v>
      </c>
      <c r="M53" s="40">
        <f>ABS(K53-K50)</f>
        <v>0.19999999999998863</v>
      </c>
      <c r="N53" s="40">
        <f>ABS(L53-L50)</f>
        <v>9.9999999999994316E-2</v>
      </c>
    </row>
    <row r="54" spans="1:14" s="36" customFormat="1" x14ac:dyDescent="0.25">
      <c r="A54" s="20">
        <v>13</v>
      </c>
      <c r="B54" s="20" t="s">
        <v>34</v>
      </c>
      <c r="C54" s="20" t="s">
        <v>38</v>
      </c>
      <c r="D54" s="20" t="s">
        <v>17</v>
      </c>
      <c r="E54" s="20" t="str">
        <f t="shared" si="6"/>
        <v xml:space="preserve">MPAC UMa L  45                 </v>
      </c>
      <c r="F54" s="20" t="s">
        <v>21</v>
      </c>
      <c r="G54" s="20" t="str">
        <f t="shared" si="7"/>
        <v>MPAC UMa L  45                  Z3</v>
      </c>
      <c r="H54" s="21">
        <f>SUMPRODUCT( (MPAC!$A$3:$A$1012=A54)*(MPAC!$B$3:$B$1012=C54)*(MPAC!$E$3:$E$1012=D54)*(MPAC!$C$3:$C$1012=F54)*(MPAC!$H$3:$H$1012) )</f>
        <v>-88.4</v>
      </c>
      <c r="I54" s="21">
        <f>SUMPRODUCT( (MPAC!$A$3:$A$1012=A54)*(MPAC!$B$3:$B$1012=C54)*(MPAC!$E$3:$E$1012=D54)*(MPAC!$C$3:$C$1012=F54)*(MPAC!$I$3:$I$1012) )</f>
        <v>-90.5</v>
      </c>
      <c r="J54" s="21">
        <v>0</v>
      </c>
      <c r="K54" s="21">
        <f t="shared" si="8"/>
        <v>-88.4</v>
      </c>
      <c r="L54" s="21">
        <f t="shared" si="8"/>
        <v>-90.5</v>
      </c>
      <c r="M54" s="41"/>
      <c r="N54" s="41"/>
    </row>
    <row r="55" spans="1:14" s="36" customFormat="1" x14ac:dyDescent="0.25">
      <c r="A55" s="20">
        <v>13</v>
      </c>
      <c r="B55" s="20" t="s">
        <v>33</v>
      </c>
      <c r="C55" s="20" t="s">
        <v>23</v>
      </c>
      <c r="D55" s="20" t="s">
        <v>24</v>
      </c>
      <c r="E55" s="20" t="str">
        <f t="shared" si="6"/>
        <v>RC NIST STEP SF=2000 NS=120</v>
      </c>
      <c r="F55" s="20" t="s">
        <v>21</v>
      </c>
      <c r="G55" s="20" t="str">
        <f t="shared" si="7"/>
        <v>RC NIST STEP SF=2000 NS=120 Z3</v>
      </c>
      <c r="H55" s="21">
        <f>SUMPRODUCT( ('RC'!$A$3:$A$1000=A55)*('RC'!$B$3:$B$1000=C55)*('RC'!$E$3:$E$1000=D55)*('RC'!$C$3:$C$1000=F55)*('RC'!$J$3:$J$1000) )</f>
        <v>-99.1</v>
      </c>
      <c r="I55" s="21">
        <f>SUMPRODUCT( ('RC'!$A$3:$A$1000=A55)*('RC'!$B$3:$B$1000=C55)*('RC'!$E$3:$E$1000=D55)*('RC'!$C$3:$C$1000=F55)*('RC'!$K$3:$K$1000) )</f>
        <v>-99.4</v>
      </c>
      <c r="J55" s="21">
        <f>$D$3</f>
        <v>6.2</v>
      </c>
      <c r="K55" s="21">
        <f t="shared" si="8"/>
        <v>-92.899999999999991</v>
      </c>
      <c r="L55" s="21">
        <f t="shared" si="8"/>
        <v>-93.2</v>
      </c>
      <c r="M55" s="41">
        <f>ABS(K55-K54)</f>
        <v>4.4999999999999858</v>
      </c>
      <c r="N55" s="41">
        <f>ABS(L55-L54)</f>
        <v>2.7000000000000028</v>
      </c>
    </row>
    <row r="56" spans="1:14" s="36" customFormat="1" x14ac:dyDescent="0.25">
      <c r="A56" s="20">
        <v>13</v>
      </c>
      <c r="B56" s="20" t="s">
        <v>36</v>
      </c>
      <c r="C56" s="20" t="s">
        <v>29</v>
      </c>
      <c r="D56" s="20" t="s">
        <v>24</v>
      </c>
      <c r="E56" s="20" t="str">
        <f t="shared" si="6"/>
        <v>RC+CE HCLD STEP SF=2000 NS=120</v>
      </c>
      <c r="F56" s="20" t="s">
        <v>21</v>
      </c>
      <c r="G56" s="20" t="str">
        <f t="shared" si="7"/>
        <v>RC+CE HCLD STEP SF=2000 NS=120 Z3</v>
      </c>
      <c r="H56" s="21">
        <f>SUMPRODUCT( ('RC+CE'!$A$3:$A$1000=A56)*('RC+CE'!$B$3:$B$1000=C56)*('RC+CE'!$E$3:$E$1000=D56)*('RC+CE'!$C$3:$C$1000=F56)*('RC+CE'!$J$3:$J$1000) )</f>
        <v>-88.9</v>
      </c>
      <c r="I56" s="21">
        <f>SUMPRODUCT( ('RC+CE'!$A$3:$A$1000=A56)*('RC+CE'!$B$3:$B$1000=C56)*('RC+CE'!$E$3:$E$1000=D56)*('RC+CE'!$C$3:$C$1000=F56)*('RC+CE'!$K$3:$K$1000) )</f>
        <v>-91.1</v>
      </c>
      <c r="J56" s="21">
        <f>$G$3</f>
        <v>0.1</v>
      </c>
      <c r="K56" s="21">
        <f t="shared" si="8"/>
        <v>-88.800000000000011</v>
      </c>
      <c r="L56" s="21">
        <f t="shared" si="8"/>
        <v>-91</v>
      </c>
      <c r="M56" s="41">
        <f>ABS(K56-K54)</f>
        <v>0.40000000000000568</v>
      </c>
      <c r="N56" s="41">
        <f>ABS(L56-L54)</f>
        <v>0.5</v>
      </c>
    </row>
    <row r="57" spans="1:14" s="36" customForma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</row>
    <row r="58" spans="1:14" s="36" customFormat="1" x14ac:dyDescent="0.25">
      <c r="A58" s="10" t="s">
        <v>5</v>
      </c>
      <c r="B58" s="10" t="s">
        <v>30</v>
      </c>
      <c r="C58" s="10" t="s">
        <v>7</v>
      </c>
      <c r="D58" s="10" t="s">
        <v>39</v>
      </c>
      <c r="E58" s="10" t="s">
        <v>40</v>
      </c>
      <c r="F58" s="10" t="s">
        <v>4</v>
      </c>
      <c r="G58" s="10" t="s">
        <v>41</v>
      </c>
      <c r="H58" s="11" t="s">
        <v>31</v>
      </c>
      <c r="I58" s="11" t="s">
        <v>32</v>
      </c>
      <c r="J58" s="11" t="s">
        <v>42</v>
      </c>
      <c r="K58" s="11" t="s">
        <v>43</v>
      </c>
      <c r="L58" s="11" t="s">
        <v>44</v>
      </c>
      <c r="M58" s="11" t="s">
        <v>45</v>
      </c>
      <c r="N58" s="38" t="s">
        <v>46</v>
      </c>
    </row>
    <row r="59" spans="1:14" s="36" customFormat="1" x14ac:dyDescent="0.25">
      <c r="A59" s="18">
        <v>13</v>
      </c>
      <c r="B59" s="18" t="s">
        <v>34</v>
      </c>
      <c r="C59" s="18" t="s">
        <v>37</v>
      </c>
      <c r="D59" s="18" t="s">
        <v>17</v>
      </c>
      <c r="E59" s="18" t="str">
        <f t="shared" ref="E59:E69" si="9">CONCATENATE(B59," ",C59," ",D59)</f>
        <v xml:space="preserve">MPAC UMi L  45                 </v>
      </c>
      <c r="F59" s="18" t="s">
        <v>8</v>
      </c>
      <c r="G59" s="18" t="str">
        <f t="shared" ref="G59:G69" si="10">CONCATENATE(E59," ",F59)</f>
        <v>MPAC UMi L  45                  XT1080</v>
      </c>
      <c r="H59" s="19">
        <f>SUMPRODUCT( (MPAC!$A$3:$A$1012=A59)*(MPAC!$B$3:$B$1012=C59)*(MPAC!$E$3:$E$1012=D59)*(MPAC!$C$3:$C$1012=F59)*(MPAC!$H$3:$H$1012) )</f>
        <v>-94.6</v>
      </c>
      <c r="I59" s="19">
        <f>SUMPRODUCT( (MPAC!$A$3:$A$1012=A59)*(MPAC!$B$3:$B$1012=C59)*(MPAC!$E$3:$E$1012=D59)*(MPAC!$C$3:$C$1012=F59)*(MPAC!$I$3:$I$1012) )</f>
        <v>-96.5</v>
      </c>
      <c r="J59" s="19">
        <v>0</v>
      </c>
      <c r="K59" s="19">
        <f>H59+$J59</f>
        <v>-94.6</v>
      </c>
      <c r="L59" s="19">
        <f>I59+$J59</f>
        <v>-96.5</v>
      </c>
      <c r="M59" s="39"/>
      <c r="N59" s="39"/>
    </row>
    <row r="60" spans="1:14" s="36" customFormat="1" x14ac:dyDescent="0.25">
      <c r="A60" s="18">
        <v>13</v>
      </c>
      <c r="B60" s="18" t="s">
        <v>33</v>
      </c>
      <c r="C60" s="18" t="s">
        <v>23</v>
      </c>
      <c r="D60" s="18" t="s">
        <v>24</v>
      </c>
      <c r="E60" s="18" t="str">
        <f t="shared" si="9"/>
        <v>RC NIST STEP SF=2000 NS=120</v>
      </c>
      <c r="F60" s="18" t="s">
        <v>8</v>
      </c>
      <c r="G60" s="18" t="str">
        <f t="shared" si="10"/>
        <v>RC NIST STEP SF=2000 NS=120 XT1080</v>
      </c>
      <c r="H60" s="19">
        <f>SUMPRODUCT( ('RC'!$A$3:$A$1000=A60)*('RC'!$B$3:$B$1000=C60)*('RC'!$E$3:$E$1000=D60)*('RC'!$C$3:$C$1000=F60)*('RC'!$J$3:$J$1000) )</f>
        <v>-100</v>
      </c>
      <c r="I60" s="19">
        <f>SUMPRODUCT( ('RC'!$A$3:$A$1000=A60)*('RC'!$B$3:$B$1000=C60)*('RC'!$E$3:$E$1000=D60)*('RC'!$C$3:$C$1000=F60)*('RC'!$K$3:$K$1000) )</f>
        <v>-100.3</v>
      </c>
      <c r="J60" s="19">
        <f>$D$3</f>
        <v>6.2</v>
      </c>
      <c r="K60" s="19">
        <f t="shared" ref="K60:L69" si="11">H60+$J60</f>
        <v>-93.8</v>
      </c>
      <c r="L60" s="19">
        <f t="shared" si="11"/>
        <v>-94.1</v>
      </c>
      <c r="M60" s="39">
        <f>ABS(K60-K59)</f>
        <v>0.79999999999999716</v>
      </c>
      <c r="N60" s="39">
        <f>ABS(L60-L59)</f>
        <v>2.4000000000000057</v>
      </c>
    </row>
    <row r="61" spans="1:14" s="36" customFormat="1" x14ac:dyDescent="0.25">
      <c r="A61" s="18">
        <v>13</v>
      </c>
      <c r="B61" s="18" t="s">
        <v>36</v>
      </c>
      <c r="C61" s="18" t="s">
        <v>28</v>
      </c>
      <c r="D61" s="18" t="s">
        <v>24</v>
      </c>
      <c r="E61" s="18" t="str">
        <f t="shared" si="9"/>
        <v>RC+CE LCSD STEP SF=2000 NS=120</v>
      </c>
      <c r="F61" s="18" t="s">
        <v>8</v>
      </c>
      <c r="G61" s="18" t="str">
        <f t="shared" si="10"/>
        <v>RC+CE LCSD STEP SF=2000 NS=120 XT1080</v>
      </c>
      <c r="H61" s="19">
        <f>SUMPRODUCT( ('RC+CE'!$A$3:$A$1000=A61)*('RC+CE'!$B$3:$B$1000=C61)*('RC+CE'!$E$3:$E$1000=D61)*('RC+CE'!$C$3:$C$1000=F61)*('RC+CE'!$J$3:$J$1000) )</f>
        <v>-95.2</v>
      </c>
      <c r="I61" s="19">
        <f>SUMPRODUCT( ('RC+CE'!$A$3:$A$1000=A61)*('RC+CE'!$B$3:$B$1000=C61)*('RC+CE'!$E$3:$E$1000=D61)*('RC+CE'!$C$3:$C$1000=F61)*('RC+CE'!$K$3:$K$1000) )</f>
        <v>-96.7</v>
      </c>
      <c r="J61" s="19">
        <f>$G$3</f>
        <v>0.1</v>
      </c>
      <c r="K61" s="19">
        <f t="shared" si="11"/>
        <v>-95.100000000000009</v>
      </c>
      <c r="L61" s="19">
        <f t="shared" si="11"/>
        <v>-96.600000000000009</v>
      </c>
      <c r="M61" s="39">
        <f>ABS(K61-K59)</f>
        <v>0.50000000000001421</v>
      </c>
      <c r="N61" s="39">
        <f>ABS(L61-L59)</f>
        <v>0.10000000000000853</v>
      </c>
    </row>
    <row r="62" spans="1:14" s="36" customFormat="1" x14ac:dyDescent="0.25">
      <c r="A62" s="18">
        <v>13</v>
      </c>
      <c r="B62" s="18" t="s">
        <v>35</v>
      </c>
      <c r="C62" s="18" t="s">
        <v>37</v>
      </c>
      <c r="D62" s="18" t="s">
        <v>17</v>
      </c>
      <c r="E62" s="18" t="str">
        <f t="shared" si="9"/>
        <v xml:space="preserve">RTS UMi L  45                 </v>
      </c>
      <c r="F62" s="18" t="s">
        <v>8</v>
      </c>
      <c r="G62" s="18" t="str">
        <f t="shared" si="10"/>
        <v>RTS UMi L  45                  XT1080</v>
      </c>
      <c r="H62" s="19">
        <f>SUMPRODUCT( (RTS!$A$3:$A$1008=A62)*(RTS!$B$3:$B$1008=C62)*(RTS!$E$3:$E$1008=D62)*(RTS!$C$3:$C$1008=F62)*(RTS!$H$3:$H$1008) )</f>
        <v>-94.6</v>
      </c>
      <c r="I62" s="19">
        <f>SUMPRODUCT( (RTS!$A$3:$A$1008=A62)*(RTS!$B$3:$B$1008=C62)*(RTS!$E$3:$E$1008=D62)*(RTS!$C$3:$C$1008=F62)*(RTS!$I$3:$I$1008) )</f>
        <v>-96.5</v>
      </c>
      <c r="J62" s="19">
        <f>$J$3</f>
        <v>0.4</v>
      </c>
      <c r="K62" s="19">
        <f t="shared" si="11"/>
        <v>-94.199999999999989</v>
      </c>
      <c r="L62" s="19">
        <f t="shared" si="11"/>
        <v>-96.1</v>
      </c>
      <c r="M62" s="39">
        <f>ABS(K62-K59)</f>
        <v>0.40000000000000568</v>
      </c>
      <c r="N62" s="39">
        <f>ABS(L62-L59)</f>
        <v>0.40000000000000568</v>
      </c>
    </row>
    <row r="63" spans="1:14" s="36" customFormat="1" x14ac:dyDescent="0.25">
      <c r="A63" s="6">
        <v>13</v>
      </c>
      <c r="B63" s="6" t="s">
        <v>34</v>
      </c>
      <c r="C63" s="6" t="s">
        <v>37</v>
      </c>
      <c r="D63" s="6" t="s">
        <v>17</v>
      </c>
      <c r="E63" s="6" t="str">
        <f t="shared" si="9"/>
        <v xml:space="preserve">MPAC UMi L  45                 </v>
      </c>
      <c r="F63" s="6" t="s">
        <v>20</v>
      </c>
      <c r="G63" s="6" t="str">
        <f t="shared" si="10"/>
        <v>MPAC UMi L  45                  XT1096</v>
      </c>
      <c r="H63" s="7">
        <f>SUMPRODUCT( (MPAC!$A$3:$A$1012=A63)*(MPAC!$B$3:$B$1012=C63)*(MPAC!$E$3:$E$1012=D63)*(MPAC!$C$3:$C$1012=F63)*(MPAC!$H$3:$H$1012) )</f>
        <v>-96.1</v>
      </c>
      <c r="I63" s="7">
        <f>SUMPRODUCT( (MPAC!$A$3:$A$1012=A63)*(MPAC!$B$3:$B$1012=C63)*(MPAC!$E$3:$E$1012=D63)*(MPAC!$C$3:$C$1012=F63)*(MPAC!$I$3:$I$1012) )</f>
        <v>-98</v>
      </c>
      <c r="J63" s="7">
        <v>0</v>
      </c>
      <c r="K63" s="7">
        <f t="shared" si="11"/>
        <v>-96.1</v>
      </c>
      <c r="L63" s="7">
        <f t="shared" si="11"/>
        <v>-98</v>
      </c>
      <c r="M63" s="40"/>
      <c r="N63" s="40"/>
    </row>
    <row r="64" spans="1:14" s="36" customFormat="1" x14ac:dyDescent="0.25">
      <c r="A64" s="6">
        <v>13</v>
      </c>
      <c r="B64" s="6" t="s">
        <v>33</v>
      </c>
      <c r="C64" s="6" t="s">
        <v>23</v>
      </c>
      <c r="D64" s="6" t="s">
        <v>24</v>
      </c>
      <c r="E64" s="6" t="str">
        <f t="shared" si="9"/>
        <v>RC NIST STEP SF=2000 NS=120</v>
      </c>
      <c r="F64" s="6" t="s">
        <v>20</v>
      </c>
      <c r="G64" s="6" t="str">
        <f t="shared" si="10"/>
        <v>RC NIST STEP SF=2000 NS=120 XT1096</v>
      </c>
      <c r="H64" s="7">
        <f>SUMPRODUCT( ('RC'!$A$3:$A$1000=A64)*('RC'!$B$3:$B$1000=C64)*('RC'!$E$3:$E$1000=D64)*('RC'!$C$3:$C$1000=F64)*('RC'!$J$3:$J$1000) )</f>
        <v>-100.4</v>
      </c>
      <c r="I64" s="7">
        <f>SUMPRODUCT( ('RC'!$A$3:$A$1000=A64)*('RC'!$B$3:$B$1000=C64)*('RC'!$E$3:$E$1000=D64)*('RC'!$C$3:$C$1000=F64)*('RC'!$K$3:$K$1000) )</f>
        <v>-100.7</v>
      </c>
      <c r="J64" s="7">
        <f>$D$3</f>
        <v>6.2</v>
      </c>
      <c r="K64" s="7">
        <f t="shared" si="11"/>
        <v>-94.2</v>
      </c>
      <c r="L64" s="7">
        <f t="shared" si="11"/>
        <v>-94.5</v>
      </c>
      <c r="M64" s="40">
        <f>ABS(K64-K63)</f>
        <v>1.8999999999999915</v>
      </c>
      <c r="N64" s="40">
        <f>ABS(L64-L63)</f>
        <v>3.5</v>
      </c>
    </row>
    <row r="65" spans="1:14" s="36" customFormat="1" x14ac:dyDescent="0.25">
      <c r="A65" s="6">
        <v>13</v>
      </c>
      <c r="B65" s="6" t="s">
        <v>36</v>
      </c>
      <c r="C65" s="6" t="s">
        <v>28</v>
      </c>
      <c r="D65" s="6" t="s">
        <v>24</v>
      </c>
      <c r="E65" s="6" t="str">
        <f t="shared" si="9"/>
        <v>RC+CE LCSD STEP SF=2000 NS=120</v>
      </c>
      <c r="F65" s="6" t="s">
        <v>20</v>
      </c>
      <c r="G65" s="6" t="str">
        <f t="shared" si="10"/>
        <v>RC+CE LCSD STEP SF=2000 NS=120 XT1096</v>
      </c>
      <c r="H65" s="7">
        <f>SUMPRODUCT( ('RC+CE'!$A$3:$A$1000=A65)*('RC+CE'!$B$3:$B$1000=C65)*('RC+CE'!$E$3:$E$1000=D65)*('RC+CE'!$C$3:$C$1000=F65)*('RC+CE'!$J$3:$J$1000) )</f>
        <v>-96.9</v>
      </c>
      <c r="I65" s="7">
        <f>SUMPRODUCT( ('RC+CE'!$A$3:$A$1000=A65)*('RC+CE'!$B$3:$B$1000=C65)*('RC+CE'!$E$3:$E$1000=D65)*('RC+CE'!$C$3:$C$1000=F65)*('RC+CE'!$K$3:$K$1000) )</f>
        <v>-98.5</v>
      </c>
      <c r="J65" s="7">
        <f>$G$3</f>
        <v>0.1</v>
      </c>
      <c r="K65" s="7">
        <f t="shared" si="11"/>
        <v>-96.800000000000011</v>
      </c>
      <c r="L65" s="7">
        <f t="shared" si="11"/>
        <v>-98.4</v>
      </c>
      <c r="M65" s="40">
        <f>ABS(K65-K63)</f>
        <v>0.70000000000001705</v>
      </c>
      <c r="N65" s="40">
        <f>ABS(L65-L63)</f>
        <v>0.40000000000000568</v>
      </c>
    </row>
    <row r="66" spans="1:14" s="36" customFormat="1" x14ac:dyDescent="0.25">
      <c r="A66" s="6">
        <v>13</v>
      </c>
      <c r="B66" s="6" t="s">
        <v>35</v>
      </c>
      <c r="C66" s="6" t="s">
        <v>37</v>
      </c>
      <c r="D66" s="6" t="s">
        <v>17</v>
      </c>
      <c r="E66" s="6" t="str">
        <f t="shared" si="9"/>
        <v xml:space="preserve">RTS UMi L  45                 </v>
      </c>
      <c r="F66" s="6" t="s">
        <v>20</v>
      </c>
      <c r="G66" s="6" t="str">
        <f t="shared" si="10"/>
        <v>RTS UMi L  45                  XT1096</v>
      </c>
      <c r="H66" s="7">
        <f>SUMPRODUCT( (RTS!$A$3:$A$1008=A66)*(RTS!$B$3:$B$1008=C66)*(RTS!$E$3:$E$1008=D66)*(RTS!$C$3:$C$1008=F66)*(RTS!$H$3:$H$1008) )</f>
        <v>-96.4</v>
      </c>
      <c r="I66" s="7">
        <f>SUMPRODUCT( (RTS!$A$3:$A$1008=A66)*(RTS!$B$3:$B$1008=C66)*(RTS!$E$3:$E$1008=D66)*(RTS!$C$3:$C$1008=F66)*(RTS!$I$3:$I$1008) )</f>
        <v>-98.4</v>
      </c>
      <c r="J66" s="7">
        <f>$J$3</f>
        <v>0.4</v>
      </c>
      <c r="K66" s="7">
        <f t="shared" si="11"/>
        <v>-96</v>
      </c>
      <c r="L66" s="7">
        <f t="shared" si="11"/>
        <v>-98</v>
      </c>
      <c r="M66" s="40">
        <f>ABS(K66-K63)</f>
        <v>9.9999999999994316E-2</v>
      </c>
      <c r="N66" s="40">
        <f>ABS(L66-L63)</f>
        <v>0</v>
      </c>
    </row>
    <row r="67" spans="1:14" s="36" customFormat="1" x14ac:dyDescent="0.25">
      <c r="A67" s="20">
        <v>13</v>
      </c>
      <c r="B67" s="20" t="s">
        <v>34</v>
      </c>
      <c r="C67" s="20" t="s">
        <v>37</v>
      </c>
      <c r="D67" s="20" t="s">
        <v>17</v>
      </c>
      <c r="E67" s="20" t="str">
        <f t="shared" si="9"/>
        <v xml:space="preserve">MPAC UMi L  45                 </v>
      </c>
      <c r="F67" s="20" t="s">
        <v>21</v>
      </c>
      <c r="G67" s="20" t="str">
        <f t="shared" si="10"/>
        <v>MPAC UMi L  45                  Z3</v>
      </c>
      <c r="H67" s="21">
        <f>SUMPRODUCT( (MPAC!$A$3:$A$1012=A67)*(MPAC!$B$3:$B$1012=C67)*(MPAC!$E$3:$E$1012=D67)*(MPAC!$C$3:$C$1012=F67)*(MPAC!$H$3:$H$1012) )</f>
        <v>-93.5</v>
      </c>
      <c r="I67" s="21">
        <f>SUMPRODUCT( (MPAC!$A$3:$A$1012=A67)*(MPAC!$B$3:$B$1012=C67)*(MPAC!$E$3:$E$1012=D67)*(MPAC!$C$3:$C$1012=F67)*(MPAC!$I$3:$I$1012) )</f>
        <v>-95.5</v>
      </c>
      <c r="J67" s="21">
        <v>0</v>
      </c>
      <c r="K67" s="21">
        <f t="shared" si="11"/>
        <v>-93.5</v>
      </c>
      <c r="L67" s="21">
        <f t="shared" si="11"/>
        <v>-95.5</v>
      </c>
      <c r="M67" s="41"/>
      <c r="N67" s="41"/>
    </row>
    <row r="68" spans="1:14" s="36" customFormat="1" x14ac:dyDescent="0.25">
      <c r="A68" s="20">
        <v>13</v>
      </c>
      <c r="B68" s="20" t="s">
        <v>33</v>
      </c>
      <c r="C68" s="20" t="s">
        <v>23</v>
      </c>
      <c r="D68" s="20" t="s">
        <v>24</v>
      </c>
      <c r="E68" s="20" t="str">
        <f t="shared" si="9"/>
        <v>RC NIST STEP SF=2000 NS=120</v>
      </c>
      <c r="F68" s="20" t="s">
        <v>21</v>
      </c>
      <c r="G68" s="20" t="str">
        <f t="shared" si="10"/>
        <v>RC NIST STEP SF=2000 NS=120 Z3</v>
      </c>
      <c r="H68" s="21">
        <f>SUMPRODUCT( ('RC'!$A$3:$A$1000=A68)*('RC'!$B$3:$B$1000=C68)*('RC'!$E$3:$E$1000=D68)*('RC'!$C$3:$C$1000=F68)*('RC'!$J$3:$J$1000) )</f>
        <v>-99.1</v>
      </c>
      <c r="I68" s="21">
        <f>SUMPRODUCT( ('RC'!$A$3:$A$1000=A68)*('RC'!$B$3:$B$1000=C68)*('RC'!$E$3:$E$1000=D68)*('RC'!$C$3:$C$1000=F68)*('RC'!$K$3:$K$1000) )</f>
        <v>-99.4</v>
      </c>
      <c r="J68" s="21">
        <f>$D$3</f>
        <v>6.2</v>
      </c>
      <c r="K68" s="21">
        <f t="shared" si="11"/>
        <v>-92.899999999999991</v>
      </c>
      <c r="L68" s="21">
        <f t="shared" si="11"/>
        <v>-93.2</v>
      </c>
      <c r="M68" s="41">
        <f>ABS(K68-K67)</f>
        <v>0.60000000000000853</v>
      </c>
      <c r="N68" s="41">
        <f>ABS(L68-L67)</f>
        <v>2.2999999999999972</v>
      </c>
    </row>
    <row r="69" spans="1:14" s="36" customFormat="1" x14ac:dyDescent="0.25">
      <c r="A69" s="20">
        <v>13</v>
      </c>
      <c r="B69" s="20" t="s">
        <v>36</v>
      </c>
      <c r="C69" s="20" t="s">
        <v>28</v>
      </c>
      <c r="D69" s="20" t="s">
        <v>24</v>
      </c>
      <c r="E69" s="20" t="str">
        <f t="shared" si="9"/>
        <v>RC+CE LCSD STEP SF=2000 NS=120</v>
      </c>
      <c r="F69" s="20" t="s">
        <v>21</v>
      </c>
      <c r="G69" s="20" t="str">
        <f t="shared" si="10"/>
        <v>RC+CE LCSD STEP SF=2000 NS=120 Z3</v>
      </c>
      <c r="H69" s="21">
        <f>SUMPRODUCT( ('RC+CE'!$A$3:$A$1000=A69)*('RC+CE'!$B$3:$B$1000=C69)*('RC+CE'!$E$3:$E$1000=D69)*('RC+CE'!$C$3:$C$1000=F69)*('RC+CE'!$J$3:$J$1000) )</f>
        <v>-94.9</v>
      </c>
      <c r="I69" s="21">
        <f>SUMPRODUCT( ('RC+CE'!$A$3:$A$1000=A69)*('RC+CE'!$B$3:$B$1000=C69)*('RC+CE'!$E$3:$E$1000=D69)*('RC+CE'!$C$3:$C$1000=F69)*('RC+CE'!$K$3:$K$1000) )</f>
        <v>-96.4</v>
      </c>
      <c r="J69" s="21">
        <f>$G$3</f>
        <v>0.1</v>
      </c>
      <c r="K69" s="21">
        <f t="shared" si="11"/>
        <v>-94.800000000000011</v>
      </c>
      <c r="L69" s="21">
        <f t="shared" si="11"/>
        <v>-96.300000000000011</v>
      </c>
      <c r="M69" s="41">
        <f>ABS(K69-K67)</f>
        <v>1.3000000000000114</v>
      </c>
      <c r="N69" s="41">
        <f>ABS(L69-L67)</f>
        <v>0.80000000000001137</v>
      </c>
    </row>
    <row r="70" spans="1:14" s="36" customForma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</row>
    <row r="71" spans="1:14" s="36" customFormat="1" x14ac:dyDescent="0.25">
      <c r="A71" s="12" t="s">
        <v>5</v>
      </c>
      <c r="B71" s="12" t="s">
        <v>30</v>
      </c>
      <c r="C71" s="12" t="s">
        <v>7</v>
      </c>
      <c r="D71" s="12" t="s">
        <v>39</v>
      </c>
      <c r="E71" s="12" t="s">
        <v>40</v>
      </c>
      <c r="F71" s="12" t="s">
        <v>4</v>
      </c>
      <c r="G71" s="12" t="s">
        <v>41</v>
      </c>
      <c r="H71" s="13" t="s">
        <v>31</v>
      </c>
      <c r="I71" s="13" t="s">
        <v>32</v>
      </c>
      <c r="J71" s="13" t="s">
        <v>42</v>
      </c>
      <c r="K71" s="13" t="s">
        <v>43</v>
      </c>
      <c r="L71" s="13" t="s">
        <v>44</v>
      </c>
      <c r="M71" s="13" t="s">
        <v>45</v>
      </c>
      <c r="N71" s="42" t="s">
        <v>46</v>
      </c>
    </row>
    <row r="72" spans="1:14" s="36" customFormat="1" x14ac:dyDescent="0.25">
      <c r="A72" s="22">
        <v>7</v>
      </c>
      <c r="B72" s="22" t="s">
        <v>34</v>
      </c>
      <c r="C72" s="22" t="s">
        <v>38</v>
      </c>
      <c r="D72" s="22" t="s">
        <v>12</v>
      </c>
      <c r="E72" s="22" t="str">
        <f t="shared" ref="E72:E82" si="12">CONCATENATE(B72," ",C72," ",D72)</f>
        <v xml:space="preserve">MPAC UMa P  45                 </v>
      </c>
      <c r="F72" s="22" t="s">
        <v>47</v>
      </c>
      <c r="G72" s="22" t="str">
        <f t="shared" ref="G72:G82" si="13">CONCATENATE(E72," ",F72)</f>
        <v>MPAC UMa P  45                  S4</v>
      </c>
      <c r="H72" s="23">
        <f>SUMPRODUCT( (MPAC!$A$3:$A$1012=A72)*(MPAC!$B$3:$B$1012=C72)*(MPAC!$E$3:$E$1012=D72)*(MPAC!$C$3:$C$1012=F72)*(MPAC!$H$3:$H$1012) )</f>
        <v>-85.9</v>
      </c>
      <c r="I72" s="23">
        <f>SUMPRODUCT( (MPAC!$A$3:$A$1012=A72)*(MPAC!$B$3:$B$1012=C72)*(MPAC!$E$3:$E$1012=D72)*(MPAC!$C$3:$C$1012=F72)*(MPAC!$I$3:$I$1012) )</f>
        <v>-88.1</v>
      </c>
      <c r="J72" s="23">
        <v>0</v>
      </c>
      <c r="K72" s="23">
        <f>H72+$J72</f>
        <v>-85.9</v>
      </c>
      <c r="L72" s="23">
        <f>I72+$J72</f>
        <v>-88.1</v>
      </c>
      <c r="M72" s="23"/>
      <c r="N72" s="43"/>
    </row>
    <row r="73" spans="1:14" s="36" customFormat="1" x14ac:dyDescent="0.25">
      <c r="A73" s="22">
        <v>7</v>
      </c>
      <c r="B73" s="22" t="s">
        <v>33</v>
      </c>
      <c r="C73" s="22" t="s">
        <v>23</v>
      </c>
      <c r="D73" s="24" t="s">
        <v>25</v>
      </c>
      <c r="E73" s="22" t="str">
        <f t="shared" si="12"/>
        <v>RC NIST STEP SF=400 NS=120</v>
      </c>
      <c r="F73" s="22" t="s">
        <v>47</v>
      </c>
      <c r="G73" s="22" t="str">
        <f t="shared" si="13"/>
        <v>RC NIST STEP SF=400 NS=120 S4</v>
      </c>
      <c r="H73" s="23">
        <f>SUMPRODUCT( ('RC'!$A$3:$A$1000=A73)*('RC'!$B$3:$B$1000=C73)*('RC'!$E$3:$E$1000=D73)*('RC'!$C$3:$C$1000=F73)*('RC'!$J$3:$J$1000) )</f>
        <v>-100.3</v>
      </c>
      <c r="I73" s="23">
        <f>SUMPRODUCT( ('RC'!$A$3:$A$1000=A73)*('RC'!$B$3:$B$1000=C73)*('RC'!$E$3:$E$1000=D73)*('RC'!$C$3:$C$1000=F73)*('RC'!$K$3:$K$1000) )</f>
        <v>-100.7</v>
      </c>
      <c r="J73" s="23">
        <f>$D$4</f>
        <v>8.8000000000000007</v>
      </c>
      <c r="K73" s="23">
        <f t="shared" ref="K73:L82" si="14">H73+$J73</f>
        <v>-91.5</v>
      </c>
      <c r="L73" s="23">
        <f t="shared" si="14"/>
        <v>-91.9</v>
      </c>
      <c r="M73" s="23">
        <f>ABS(K73-K72)</f>
        <v>5.5999999999999943</v>
      </c>
      <c r="N73" s="43">
        <f>ABS(L73-L72)</f>
        <v>3.8000000000000114</v>
      </c>
    </row>
    <row r="74" spans="1:14" s="36" customFormat="1" x14ac:dyDescent="0.25">
      <c r="A74" s="22">
        <v>7</v>
      </c>
      <c r="B74" s="22" t="s">
        <v>36</v>
      </c>
      <c r="C74" s="22" t="s">
        <v>29</v>
      </c>
      <c r="D74" s="24" t="s">
        <v>25</v>
      </c>
      <c r="E74" s="22" t="str">
        <f t="shared" si="12"/>
        <v>RC+CE HCLD STEP SF=400 NS=120</v>
      </c>
      <c r="F74" s="22" t="s">
        <v>47</v>
      </c>
      <c r="G74" s="22" t="str">
        <f t="shared" si="13"/>
        <v>RC+CE HCLD STEP SF=400 NS=120 S4</v>
      </c>
      <c r="H74" s="23">
        <f>SUMPRODUCT( ('RC+CE'!$A$3:$A$1000=A74)*('RC+CE'!$B$3:$B$1000=C74)*('RC+CE'!$E$3:$E$1000=D74)*('RC+CE'!$C$3:$C$1000=F74)*('RC+CE'!$J$3:$J$1000) )</f>
        <v>-89.9</v>
      </c>
      <c r="I74" s="23">
        <f>SUMPRODUCT( ('RC+CE'!$A$3:$A$1000=A74)*('RC+CE'!$B$3:$B$1000=C74)*('RC+CE'!$E$3:$E$1000=D74)*('RC+CE'!$C$3:$C$1000=F74)*('RC+CE'!$K$3:$K$1000) )</f>
        <v>-91.9</v>
      </c>
      <c r="J74" s="23">
        <f>$G$4</f>
        <v>2.2999999999999998</v>
      </c>
      <c r="K74" s="23">
        <f t="shared" si="14"/>
        <v>-87.600000000000009</v>
      </c>
      <c r="L74" s="23">
        <f t="shared" si="14"/>
        <v>-89.600000000000009</v>
      </c>
      <c r="M74" s="23">
        <f>ABS(K74-K72)</f>
        <v>1.7000000000000028</v>
      </c>
      <c r="N74" s="43">
        <f>ABS(L74-L72)</f>
        <v>1.5000000000000142</v>
      </c>
    </row>
    <row r="75" spans="1:14" s="36" customFormat="1" x14ac:dyDescent="0.25">
      <c r="A75" s="22">
        <v>7</v>
      </c>
      <c r="B75" s="22" t="s">
        <v>35</v>
      </c>
      <c r="C75" s="22" t="s">
        <v>38</v>
      </c>
      <c r="D75" s="22" t="s">
        <v>12</v>
      </c>
      <c r="E75" s="22" t="str">
        <f t="shared" si="12"/>
        <v xml:space="preserve">RTS UMa P  45                 </v>
      </c>
      <c r="F75" s="22" t="s">
        <v>47</v>
      </c>
      <c r="G75" s="22" t="str">
        <f t="shared" si="13"/>
        <v>RTS UMa P  45                  S4</v>
      </c>
      <c r="H75" s="23">
        <f>SUMPRODUCT( (RTS!$A$3:$A$1008=A75)*(RTS!$B$3:$B$1008=C75)*(RTS!$E$3:$E$1008=D75)*(RTS!$C$3:$C$1008=F75)*(RTS!$H$3:$H$1008) )</f>
        <v>-87.3</v>
      </c>
      <c r="I75" s="23">
        <f>SUMPRODUCT( (RTS!$A$3:$A$1008=A75)*(RTS!$B$3:$B$1008=C75)*(RTS!$E$3:$E$1008=D75)*(RTS!$C$3:$C$1008=F75)*(RTS!$I$3:$I$1008) )</f>
        <v>-89.5</v>
      </c>
      <c r="J75" s="23">
        <f>$J$4</f>
        <v>-0.9</v>
      </c>
      <c r="K75" s="23">
        <f t="shared" si="14"/>
        <v>-88.2</v>
      </c>
      <c r="L75" s="23">
        <f t="shared" si="14"/>
        <v>-90.4</v>
      </c>
      <c r="M75" s="23">
        <f>ABS(K75-K72)</f>
        <v>2.2999999999999972</v>
      </c>
      <c r="N75" s="43">
        <f>ABS(L75-L72)</f>
        <v>2.3000000000000114</v>
      </c>
    </row>
    <row r="76" spans="1:14" s="36" customFormat="1" x14ac:dyDescent="0.25">
      <c r="A76" s="8">
        <v>7</v>
      </c>
      <c r="B76" s="8" t="s">
        <v>34</v>
      </c>
      <c r="C76" s="8" t="s">
        <v>38</v>
      </c>
      <c r="D76" s="8" t="s">
        <v>12</v>
      </c>
      <c r="E76" s="8" t="str">
        <f t="shared" si="12"/>
        <v xml:space="preserve">MPAC UMa P  45                 </v>
      </c>
      <c r="F76" s="8" t="s">
        <v>48</v>
      </c>
      <c r="G76" s="8" t="str">
        <f t="shared" si="13"/>
        <v>MPAC UMa P  45                  S6</v>
      </c>
      <c r="H76" s="9">
        <f>SUMPRODUCT( (MPAC!$A$3:$A$1012=A76)*(MPAC!$B$3:$B$1012=C76)*(MPAC!$E$3:$E$1012=D76)*(MPAC!$C$3:$C$1012=F76)*(MPAC!$H$3:$H$1012) )</f>
        <v>-91.7</v>
      </c>
      <c r="I76" s="9">
        <f>SUMPRODUCT( (MPAC!$A$3:$A$1012=A76)*(MPAC!$B$3:$B$1012=C76)*(MPAC!$E$3:$E$1012=D76)*(MPAC!$C$3:$C$1012=F76)*(MPAC!$I$3:$I$1012) )</f>
        <v>-94</v>
      </c>
      <c r="J76" s="9">
        <v>0</v>
      </c>
      <c r="K76" s="9">
        <f t="shared" si="14"/>
        <v>-91.7</v>
      </c>
      <c r="L76" s="9">
        <f t="shared" si="14"/>
        <v>-94</v>
      </c>
      <c r="M76" s="9"/>
      <c r="N76" s="44"/>
    </row>
    <row r="77" spans="1:14" s="36" customFormat="1" x14ac:dyDescent="0.25">
      <c r="A77" s="8">
        <v>7</v>
      </c>
      <c r="B77" s="8" t="s">
        <v>33</v>
      </c>
      <c r="C77" s="8" t="s">
        <v>23</v>
      </c>
      <c r="D77" s="8" t="s">
        <v>24</v>
      </c>
      <c r="E77" s="8" t="str">
        <f t="shared" si="12"/>
        <v>RC NIST STEP SF=2000 NS=120</v>
      </c>
      <c r="F77" s="8" t="s">
        <v>48</v>
      </c>
      <c r="G77" s="8" t="str">
        <f t="shared" si="13"/>
        <v>RC NIST STEP SF=2000 NS=120 S6</v>
      </c>
      <c r="H77" s="9">
        <f>SUMPRODUCT( ('RC'!$A$3:$A$1000=A77)*('RC'!$B$3:$B$1000=C77)*('RC'!$E$3:$E$1000=D77)*('RC'!$C$3:$C$1000=F77)*('RC'!$J$3:$J$1000) )</f>
        <v>-101.4</v>
      </c>
      <c r="I77" s="9">
        <f>SUMPRODUCT( ('RC'!$A$3:$A$1000=A77)*('RC'!$B$3:$B$1000=C77)*('RC'!$E$3:$E$1000=D77)*('RC'!$C$3:$C$1000=F77)*('RC'!$K$3:$K$1000) )</f>
        <v>-101.7</v>
      </c>
      <c r="J77" s="9">
        <f>$D$4</f>
        <v>8.8000000000000007</v>
      </c>
      <c r="K77" s="9">
        <f t="shared" si="14"/>
        <v>-92.600000000000009</v>
      </c>
      <c r="L77" s="9">
        <f t="shared" si="14"/>
        <v>-92.9</v>
      </c>
      <c r="M77" s="9">
        <f>ABS(K77-K76)</f>
        <v>0.90000000000000568</v>
      </c>
      <c r="N77" s="44">
        <f>ABS(L77-L76)</f>
        <v>1.0999999999999943</v>
      </c>
    </row>
    <row r="78" spans="1:14" s="36" customFormat="1" x14ac:dyDescent="0.25">
      <c r="A78" s="8">
        <v>7</v>
      </c>
      <c r="B78" s="8" t="s">
        <v>36</v>
      </c>
      <c r="C78" s="8" t="s">
        <v>29</v>
      </c>
      <c r="D78" s="8" t="s">
        <v>24</v>
      </c>
      <c r="E78" s="8" t="str">
        <f t="shared" si="12"/>
        <v>RC+CE HCLD STEP SF=2000 NS=120</v>
      </c>
      <c r="F78" s="8" t="s">
        <v>48</v>
      </c>
      <c r="G78" s="8" t="str">
        <f t="shared" si="13"/>
        <v>RC+CE HCLD STEP SF=2000 NS=120 S6</v>
      </c>
      <c r="H78" s="9">
        <f>SUMPRODUCT( ('RC+CE'!$A$3:$A$1000=A78)*('RC+CE'!$B$3:$B$1000=C78)*('RC+CE'!$E$3:$E$1000=D78)*('RC+CE'!$C$3:$C$1000=F78)*('RC+CE'!$J$3:$J$1000) )</f>
        <v>-92</v>
      </c>
      <c r="I78" s="9">
        <f>SUMPRODUCT( ('RC+CE'!$A$3:$A$1000=A78)*('RC+CE'!$B$3:$B$1000=C78)*('RC+CE'!$E$3:$E$1000=D78)*('RC+CE'!$C$3:$C$1000=F78)*('RC+CE'!$K$3:$K$1000) )</f>
        <v>-93.7</v>
      </c>
      <c r="J78" s="9">
        <f>$G$4</f>
        <v>2.2999999999999998</v>
      </c>
      <c r="K78" s="9">
        <f t="shared" si="14"/>
        <v>-89.7</v>
      </c>
      <c r="L78" s="9">
        <f t="shared" si="14"/>
        <v>-91.4</v>
      </c>
      <c r="M78" s="9">
        <f>ABS(K78-K76)</f>
        <v>2</v>
      </c>
      <c r="N78" s="44">
        <f>ABS(L78-L76)</f>
        <v>2.5999999999999943</v>
      </c>
    </row>
    <row r="79" spans="1:14" s="36" customFormat="1" x14ac:dyDescent="0.25">
      <c r="A79" s="8">
        <v>7</v>
      </c>
      <c r="B79" s="8" t="s">
        <v>35</v>
      </c>
      <c r="C79" s="8" t="s">
        <v>38</v>
      </c>
      <c r="D79" s="8" t="s">
        <v>12</v>
      </c>
      <c r="E79" s="8" t="str">
        <f t="shared" si="12"/>
        <v xml:space="preserve">RTS UMa P  45                 </v>
      </c>
      <c r="F79" s="8" t="s">
        <v>48</v>
      </c>
      <c r="G79" s="8" t="str">
        <f t="shared" si="13"/>
        <v>RTS UMa P  45                  S6</v>
      </c>
      <c r="H79" s="9">
        <f>SUMPRODUCT( (RTS!$A$3:$A$1008=A79)*(RTS!$B$3:$B$1008=C79)*(RTS!$E$3:$E$1008=D79)*(RTS!$C$3:$C$1008=F79)*(RTS!$H$3:$H$1008) )</f>
        <v>-88.9</v>
      </c>
      <c r="I79" s="9">
        <f>SUMPRODUCT( (RTS!$A$3:$A$1008=A79)*(RTS!$B$3:$B$1008=C79)*(RTS!$E$3:$E$1008=D79)*(RTS!$C$3:$C$1008=F79)*(RTS!$I$3:$I$1008) )</f>
        <v>-90.8</v>
      </c>
      <c r="J79" s="9">
        <f>$J$4</f>
        <v>-0.9</v>
      </c>
      <c r="K79" s="9">
        <f t="shared" si="14"/>
        <v>-89.800000000000011</v>
      </c>
      <c r="L79" s="9">
        <f t="shared" si="14"/>
        <v>-91.7</v>
      </c>
      <c r="M79" s="9">
        <f>ABS(K79-K76)</f>
        <v>1.8999999999999915</v>
      </c>
      <c r="N79" s="44">
        <f>ABS(L79-L76)</f>
        <v>2.2999999999999972</v>
      </c>
    </row>
    <row r="80" spans="1:14" s="36" customFormat="1" x14ac:dyDescent="0.25">
      <c r="A80" s="25">
        <v>7</v>
      </c>
      <c r="B80" s="25" t="s">
        <v>34</v>
      </c>
      <c r="C80" s="25" t="s">
        <v>38</v>
      </c>
      <c r="D80" s="25" t="s">
        <v>12</v>
      </c>
      <c r="E80" s="25" t="str">
        <f t="shared" si="12"/>
        <v xml:space="preserve">MPAC UMa P  45                 </v>
      </c>
      <c r="F80" s="25" t="s">
        <v>21</v>
      </c>
      <c r="G80" s="25" t="str">
        <f t="shared" si="13"/>
        <v>MPAC UMa P  45                  Z3</v>
      </c>
      <c r="H80" s="26">
        <f>SUMPRODUCT( (MPAC!$A$3:$A$1012=A80)*(MPAC!$B$3:$B$1012=C80)*(MPAC!$E$3:$E$1012=D80)*(MPAC!$C$3:$C$1012=F80)*(MPAC!$H$3:$H$1012) )</f>
        <v>-90.1</v>
      </c>
      <c r="I80" s="26">
        <f>SUMPRODUCT( (MPAC!$A$3:$A$1012=A80)*(MPAC!$B$3:$B$1012=C80)*(MPAC!$E$3:$E$1012=D80)*(MPAC!$C$3:$C$1012=F80)*(MPAC!$I$3:$I$1012) )</f>
        <v>-92.1</v>
      </c>
      <c r="J80" s="26">
        <v>0</v>
      </c>
      <c r="K80" s="26">
        <f t="shared" si="14"/>
        <v>-90.1</v>
      </c>
      <c r="L80" s="26">
        <f t="shared" si="14"/>
        <v>-92.1</v>
      </c>
      <c r="M80" s="26"/>
      <c r="N80" s="45"/>
    </row>
    <row r="81" spans="1:14" s="36" customFormat="1" x14ac:dyDescent="0.25">
      <c r="A81" s="25">
        <v>7</v>
      </c>
      <c r="B81" s="25" t="s">
        <v>33</v>
      </c>
      <c r="C81" s="25" t="s">
        <v>23</v>
      </c>
      <c r="D81" s="25" t="s">
        <v>24</v>
      </c>
      <c r="E81" s="25" t="str">
        <f t="shared" si="12"/>
        <v>RC NIST STEP SF=2000 NS=120</v>
      </c>
      <c r="F81" s="25" t="s">
        <v>21</v>
      </c>
      <c r="G81" s="25" t="str">
        <f t="shared" si="13"/>
        <v>RC NIST STEP SF=2000 NS=120 Z3</v>
      </c>
      <c r="H81" s="26">
        <f>SUMPRODUCT( ('RC'!$A$3:$A$1000=A81)*('RC'!$B$3:$B$1000=C81)*('RC'!$E$3:$E$1000=D81)*('RC'!$C$3:$C$1000=F81)*('RC'!$J$3:$J$1000) )</f>
        <v>-102</v>
      </c>
      <c r="I81" s="26">
        <f>SUMPRODUCT( ('RC'!$A$3:$A$1000=A81)*('RC'!$B$3:$B$1000=C81)*('RC'!$E$3:$E$1000=D81)*('RC'!$C$3:$C$1000=F81)*('RC'!$K$3:$K$1000) )</f>
        <v>-102.3</v>
      </c>
      <c r="J81" s="26">
        <f>$D$4</f>
        <v>8.8000000000000007</v>
      </c>
      <c r="K81" s="26">
        <f t="shared" si="14"/>
        <v>-93.2</v>
      </c>
      <c r="L81" s="26">
        <f t="shared" si="14"/>
        <v>-93.5</v>
      </c>
      <c r="M81" s="26">
        <f>ABS(K81-K80)</f>
        <v>3.1000000000000085</v>
      </c>
      <c r="N81" s="45">
        <f>ABS(L81-L80)</f>
        <v>1.4000000000000057</v>
      </c>
    </row>
    <row r="82" spans="1:14" s="36" customFormat="1" x14ac:dyDescent="0.25">
      <c r="A82" s="25">
        <v>7</v>
      </c>
      <c r="B82" s="25" t="s">
        <v>36</v>
      </c>
      <c r="C82" s="25" t="s">
        <v>29</v>
      </c>
      <c r="D82" s="25" t="s">
        <v>24</v>
      </c>
      <c r="E82" s="25" t="str">
        <f t="shared" si="12"/>
        <v>RC+CE HCLD STEP SF=2000 NS=120</v>
      </c>
      <c r="F82" s="25" t="s">
        <v>21</v>
      </c>
      <c r="G82" s="25" t="str">
        <f t="shared" si="13"/>
        <v>RC+CE HCLD STEP SF=2000 NS=120 Z3</v>
      </c>
      <c r="H82" s="26">
        <f>SUMPRODUCT( ('RC+CE'!$A$3:$A$1000=A82)*('RC+CE'!$B$3:$B$1000=C82)*('RC+CE'!$E$3:$E$1000=D82)*('RC+CE'!$C$3:$C$1000=F82)*('RC+CE'!$J$3:$J$1000) )</f>
        <v>-92.8</v>
      </c>
      <c r="I82" s="26">
        <f>SUMPRODUCT( ('RC+CE'!$A$3:$A$1000=A82)*('RC+CE'!$B$3:$B$1000=C82)*('RC+CE'!$E$3:$E$1000=D82)*('RC+CE'!$C$3:$C$1000=F82)*('RC+CE'!$K$3:$K$1000) )</f>
        <v>-94.8</v>
      </c>
      <c r="J82" s="26">
        <f>$G$4</f>
        <v>2.2999999999999998</v>
      </c>
      <c r="K82" s="26">
        <f t="shared" si="14"/>
        <v>-90.5</v>
      </c>
      <c r="L82" s="26">
        <f t="shared" si="14"/>
        <v>-92.5</v>
      </c>
      <c r="M82" s="26">
        <f>ABS(K82-K80)</f>
        <v>0.40000000000000568</v>
      </c>
      <c r="N82" s="45">
        <f>ABS(L82-L80)</f>
        <v>0.40000000000000568</v>
      </c>
    </row>
    <row r="83" spans="1:14" s="36" customFormat="1" x14ac:dyDescent="0.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4"/>
      <c r="L83" s="14"/>
      <c r="M83" s="14"/>
      <c r="N83" s="14"/>
    </row>
    <row r="84" spans="1:14" s="36" customFormat="1" x14ac:dyDescent="0.25">
      <c r="A84" s="12" t="s">
        <v>5</v>
      </c>
      <c r="B84" s="12" t="s">
        <v>30</v>
      </c>
      <c r="C84" s="12" t="s">
        <v>7</v>
      </c>
      <c r="D84" s="12" t="s">
        <v>39</v>
      </c>
      <c r="E84" s="12" t="s">
        <v>40</v>
      </c>
      <c r="F84" s="12" t="s">
        <v>4</v>
      </c>
      <c r="G84" s="12" t="s">
        <v>41</v>
      </c>
      <c r="H84" s="13" t="s">
        <v>31</v>
      </c>
      <c r="I84" s="13" t="s">
        <v>32</v>
      </c>
      <c r="J84" s="13" t="s">
        <v>42</v>
      </c>
      <c r="K84" s="13" t="s">
        <v>43</v>
      </c>
      <c r="L84" s="13" t="s">
        <v>44</v>
      </c>
      <c r="M84" s="13" t="s">
        <v>45</v>
      </c>
      <c r="N84" s="42" t="s">
        <v>46</v>
      </c>
    </row>
    <row r="85" spans="1:14" s="36" customFormat="1" x14ac:dyDescent="0.25">
      <c r="A85" s="22">
        <v>7</v>
      </c>
      <c r="B85" s="22" t="s">
        <v>34</v>
      </c>
      <c r="C85" s="22" t="s">
        <v>37</v>
      </c>
      <c r="D85" s="22" t="s">
        <v>12</v>
      </c>
      <c r="E85" s="22" t="str">
        <f t="shared" ref="E85:E95" si="15">CONCATENATE(B85," ",C85," ",D85)</f>
        <v xml:space="preserve">MPAC UMi P  45                 </v>
      </c>
      <c r="F85" s="22" t="s">
        <v>47</v>
      </c>
      <c r="G85" s="22" t="str">
        <f t="shared" ref="G85:G95" si="16">CONCATENATE(E85," ",F85)</f>
        <v>MPAC UMi P  45                  S4</v>
      </c>
      <c r="H85" s="23">
        <f>SUMPRODUCT( (MPAC!$A$3:$A$1012=A85)*(MPAC!$B$3:$B$1012=C85)*(MPAC!$E$3:$E$1012=D85)*(MPAC!$C$3:$C$1012=F85)*(MPAC!$H$3:$H$1012) )</f>
        <v>-91.4</v>
      </c>
      <c r="I85" s="23">
        <f>SUMPRODUCT( (MPAC!$A$3:$A$1012=A85)*(MPAC!$B$3:$B$1012=C85)*(MPAC!$E$3:$E$1012=D85)*(MPAC!$C$3:$C$1012=F85)*(MPAC!$I$3:$I$1012) )</f>
        <v>-93.3</v>
      </c>
      <c r="J85" s="23">
        <v>0</v>
      </c>
      <c r="K85" s="23">
        <f>H85+$J85</f>
        <v>-91.4</v>
      </c>
      <c r="L85" s="23">
        <f>I85+$J85</f>
        <v>-93.3</v>
      </c>
      <c r="M85" s="23"/>
      <c r="N85" s="43"/>
    </row>
    <row r="86" spans="1:14" s="36" customFormat="1" x14ac:dyDescent="0.25">
      <c r="A86" s="22">
        <v>7</v>
      </c>
      <c r="B86" s="22" t="s">
        <v>33</v>
      </c>
      <c r="C86" s="22" t="s">
        <v>23</v>
      </c>
      <c r="D86" s="24" t="s">
        <v>25</v>
      </c>
      <c r="E86" s="22" t="str">
        <f t="shared" si="15"/>
        <v>RC NIST STEP SF=400 NS=120</v>
      </c>
      <c r="F86" s="22" t="s">
        <v>47</v>
      </c>
      <c r="G86" s="22" t="str">
        <f t="shared" si="16"/>
        <v>RC NIST STEP SF=400 NS=120 S4</v>
      </c>
      <c r="H86" s="23">
        <f>SUMPRODUCT( ('RC'!$A$3:$A$1000=A86)*('RC'!$B$3:$B$1000=C86)*('RC'!$E$3:$E$1000=D86)*('RC'!$C$3:$C$1000=F86)*('RC'!$J$3:$J$1000) )</f>
        <v>-100.3</v>
      </c>
      <c r="I86" s="23">
        <f>SUMPRODUCT( ('RC'!$A$3:$A$1000=A86)*('RC'!$B$3:$B$1000=C86)*('RC'!$E$3:$E$1000=D86)*('RC'!$C$3:$C$1000=F86)*('RC'!$K$3:$K$1000) )</f>
        <v>-100.7</v>
      </c>
      <c r="J86" s="23">
        <f>$D$4</f>
        <v>8.8000000000000007</v>
      </c>
      <c r="K86" s="23">
        <f t="shared" ref="K86:L95" si="17">H86+$J86</f>
        <v>-91.5</v>
      </c>
      <c r="L86" s="23">
        <f t="shared" si="17"/>
        <v>-91.9</v>
      </c>
      <c r="M86" s="23">
        <f>ABS(K86-K85)</f>
        <v>9.9999999999994316E-2</v>
      </c>
      <c r="N86" s="43">
        <f>ABS(L86-L85)</f>
        <v>1.3999999999999915</v>
      </c>
    </row>
    <row r="87" spans="1:14" s="36" customFormat="1" x14ac:dyDescent="0.25">
      <c r="A87" s="22">
        <v>7</v>
      </c>
      <c r="B87" s="22" t="s">
        <v>36</v>
      </c>
      <c r="C87" s="22" t="s">
        <v>28</v>
      </c>
      <c r="D87" s="24" t="s">
        <v>25</v>
      </c>
      <c r="E87" s="22" t="str">
        <f t="shared" si="15"/>
        <v>RC+CE LCSD STEP SF=400 NS=120</v>
      </c>
      <c r="F87" s="22" t="s">
        <v>47</v>
      </c>
      <c r="G87" s="22" t="str">
        <f t="shared" si="16"/>
        <v>RC+CE LCSD STEP SF=400 NS=120 S4</v>
      </c>
      <c r="H87" s="23">
        <f>SUMPRODUCT( ('RC+CE'!$A$3:$A$1000=A87)*('RC+CE'!$B$3:$B$1000=C87)*('RC+CE'!$E$3:$E$1000=D87)*('RC+CE'!$C$3:$C$1000=F87)*('RC+CE'!$J$3:$J$1000) )</f>
        <v>-96.6</v>
      </c>
      <c r="I87" s="23">
        <f>SUMPRODUCT( ('RC+CE'!$A$3:$A$1000=A87)*('RC+CE'!$B$3:$B$1000=C87)*('RC+CE'!$E$3:$E$1000=D87)*('RC+CE'!$C$3:$C$1000=F87)*('RC+CE'!$K$3:$K$1000) )</f>
        <v>-98.2</v>
      </c>
      <c r="J87" s="23">
        <f>$G$4</f>
        <v>2.2999999999999998</v>
      </c>
      <c r="K87" s="23">
        <f t="shared" si="17"/>
        <v>-94.3</v>
      </c>
      <c r="L87" s="23">
        <f t="shared" si="17"/>
        <v>-95.9</v>
      </c>
      <c r="M87" s="23">
        <f>ABS(K87-K85)</f>
        <v>2.8999999999999915</v>
      </c>
      <c r="N87" s="43">
        <f>ABS(L87-L85)</f>
        <v>2.6000000000000085</v>
      </c>
    </row>
    <row r="88" spans="1:14" s="36" customFormat="1" x14ac:dyDescent="0.25">
      <c r="A88" s="22">
        <v>7</v>
      </c>
      <c r="B88" s="22" t="s">
        <v>35</v>
      </c>
      <c r="C88" s="22" t="s">
        <v>37</v>
      </c>
      <c r="D88" s="22" t="s">
        <v>12</v>
      </c>
      <c r="E88" s="22" t="str">
        <f t="shared" si="15"/>
        <v xml:space="preserve">RTS UMi P  45                 </v>
      </c>
      <c r="F88" s="22" t="s">
        <v>47</v>
      </c>
      <c r="G88" s="22" t="str">
        <f t="shared" si="16"/>
        <v>RTS UMi P  45                  S4</v>
      </c>
      <c r="H88" s="23">
        <f>SUMPRODUCT( (RTS!$A$3:$A$1008=A88)*(RTS!$B$3:$B$1008=C88)*(RTS!$E$3:$E$1008=D88)*(RTS!$C$3:$C$1008=F88)*(RTS!$H$3:$H$1008) )</f>
        <v>-92.5</v>
      </c>
      <c r="I88" s="23">
        <f>SUMPRODUCT( (RTS!$A$3:$A$1008=A88)*(RTS!$B$3:$B$1008=C88)*(RTS!$E$3:$E$1008=D88)*(RTS!$C$3:$C$1008=F88)*(RTS!$I$3:$I$1008) )</f>
        <v>-94.5</v>
      </c>
      <c r="J88" s="23">
        <f>$J$4</f>
        <v>-0.9</v>
      </c>
      <c r="K88" s="23">
        <f t="shared" si="17"/>
        <v>-93.4</v>
      </c>
      <c r="L88" s="23">
        <f t="shared" si="17"/>
        <v>-95.4</v>
      </c>
      <c r="M88" s="23">
        <f>ABS(K88-K85)</f>
        <v>2</v>
      </c>
      <c r="N88" s="43">
        <f>ABS(L88-L85)</f>
        <v>2.1000000000000085</v>
      </c>
    </row>
    <row r="89" spans="1:14" s="36" customFormat="1" x14ac:dyDescent="0.25">
      <c r="A89" s="8">
        <v>7</v>
      </c>
      <c r="B89" s="8" t="s">
        <v>34</v>
      </c>
      <c r="C89" s="8" t="s">
        <v>37</v>
      </c>
      <c r="D89" s="8" t="s">
        <v>12</v>
      </c>
      <c r="E89" s="8" t="str">
        <f t="shared" si="15"/>
        <v xml:space="preserve">MPAC UMi P  45                 </v>
      </c>
      <c r="F89" s="8" t="s">
        <v>48</v>
      </c>
      <c r="G89" s="8" t="str">
        <f t="shared" si="16"/>
        <v>MPAC UMi P  45                  S6</v>
      </c>
      <c r="H89" s="9">
        <f>SUMPRODUCT( (MPAC!$A$3:$A$1012=A89)*(MPAC!$B$3:$B$1012=C89)*(MPAC!$E$3:$E$1012=D89)*(MPAC!$C$3:$C$1012=F89)*(MPAC!$H$3:$H$1012) )</f>
        <v>-94.4</v>
      </c>
      <c r="I89" s="9">
        <f>SUMPRODUCT( (MPAC!$A$3:$A$1012=A89)*(MPAC!$B$3:$B$1012=C89)*(MPAC!$E$3:$E$1012=D89)*(MPAC!$C$3:$C$1012=F89)*(MPAC!$I$3:$I$1012) )</f>
        <v>-96.5</v>
      </c>
      <c r="J89" s="9">
        <v>0</v>
      </c>
      <c r="K89" s="9">
        <f t="shared" si="17"/>
        <v>-94.4</v>
      </c>
      <c r="L89" s="9">
        <f t="shared" si="17"/>
        <v>-96.5</v>
      </c>
      <c r="M89" s="9"/>
      <c r="N89" s="44"/>
    </row>
    <row r="90" spans="1:14" s="36" customFormat="1" x14ac:dyDescent="0.25">
      <c r="A90" s="8">
        <v>7</v>
      </c>
      <c r="B90" s="8" t="s">
        <v>33</v>
      </c>
      <c r="C90" s="8" t="s">
        <v>23</v>
      </c>
      <c r="D90" s="8" t="s">
        <v>24</v>
      </c>
      <c r="E90" s="8" t="str">
        <f t="shared" si="15"/>
        <v>RC NIST STEP SF=2000 NS=120</v>
      </c>
      <c r="F90" s="8" t="s">
        <v>48</v>
      </c>
      <c r="G90" s="8" t="str">
        <f t="shared" si="16"/>
        <v>RC NIST STEP SF=2000 NS=120 S6</v>
      </c>
      <c r="H90" s="9">
        <f>SUMPRODUCT( ('RC'!$A$3:$A$1000=A90)*('RC'!$B$3:$B$1000=C90)*('RC'!$E$3:$E$1000=D90)*('RC'!$C$3:$C$1000=F90)*('RC'!$J$3:$J$1000) )</f>
        <v>-101.4</v>
      </c>
      <c r="I90" s="9">
        <f>SUMPRODUCT( ('RC'!$A$3:$A$1000=A90)*('RC'!$B$3:$B$1000=C90)*('RC'!$E$3:$E$1000=D90)*('RC'!$C$3:$C$1000=F90)*('RC'!$K$3:$K$1000) )</f>
        <v>-101.7</v>
      </c>
      <c r="J90" s="9">
        <f>$D$4</f>
        <v>8.8000000000000007</v>
      </c>
      <c r="K90" s="9">
        <f t="shared" si="17"/>
        <v>-92.600000000000009</v>
      </c>
      <c r="L90" s="9">
        <f t="shared" si="17"/>
        <v>-92.9</v>
      </c>
      <c r="M90" s="9">
        <f>ABS(K90-K89)</f>
        <v>1.7999999999999972</v>
      </c>
      <c r="N90" s="44">
        <f>ABS(L90-L89)</f>
        <v>3.5999999999999943</v>
      </c>
    </row>
    <row r="91" spans="1:14" s="36" customFormat="1" x14ac:dyDescent="0.25">
      <c r="A91" s="8">
        <v>7</v>
      </c>
      <c r="B91" s="8" t="s">
        <v>36</v>
      </c>
      <c r="C91" s="8" t="s">
        <v>28</v>
      </c>
      <c r="D91" s="8" t="s">
        <v>24</v>
      </c>
      <c r="E91" s="8" t="str">
        <f t="shared" si="15"/>
        <v>RC+CE LCSD STEP SF=2000 NS=120</v>
      </c>
      <c r="F91" s="8" t="s">
        <v>48</v>
      </c>
      <c r="G91" s="8" t="str">
        <f t="shared" si="16"/>
        <v>RC+CE LCSD STEP SF=2000 NS=120 S6</v>
      </c>
      <c r="H91" s="9">
        <f>SUMPRODUCT( ('RC+CE'!$A$3:$A$1000=A91)*('RC+CE'!$B$3:$B$1000=C91)*('RC+CE'!$E$3:$E$1000=D91)*('RC+CE'!$C$3:$C$1000=F91)*('RC+CE'!$J$3:$J$1000) )</f>
        <v>-97.7</v>
      </c>
      <c r="I91" s="9">
        <f>SUMPRODUCT( ('RC+CE'!$A$3:$A$1000=A91)*('RC+CE'!$B$3:$B$1000=C91)*('RC+CE'!$E$3:$E$1000=D91)*('RC+CE'!$C$3:$C$1000=F91)*('RC+CE'!$K$3:$K$1000) )</f>
        <v>-99.3</v>
      </c>
      <c r="J91" s="9">
        <f>$G$4</f>
        <v>2.2999999999999998</v>
      </c>
      <c r="K91" s="9">
        <f t="shared" si="17"/>
        <v>-95.4</v>
      </c>
      <c r="L91" s="9">
        <f t="shared" si="17"/>
        <v>-97</v>
      </c>
      <c r="M91" s="9">
        <f>ABS(K91-K89)</f>
        <v>1</v>
      </c>
      <c r="N91" s="44">
        <f>ABS(L91-L89)</f>
        <v>0.5</v>
      </c>
    </row>
    <row r="92" spans="1:14" s="36" customFormat="1" x14ac:dyDescent="0.25">
      <c r="A92" s="8">
        <v>7</v>
      </c>
      <c r="B92" s="8" t="s">
        <v>35</v>
      </c>
      <c r="C92" s="8" t="s">
        <v>37</v>
      </c>
      <c r="D92" s="8" t="s">
        <v>12</v>
      </c>
      <c r="E92" s="8" t="str">
        <f t="shared" si="15"/>
        <v xml:space="preserve">RTS UMi P  45                 </v>
      </c>
      <c r="F92" s="8" t="s">
        <v>48</v>
      </c>
      <c r="G92" s="8" t="str">
        <f t="shared" si="16"/>
        <v>RTS UMi P  45                  S6</v>
      </c>
      <c r="H92" s="9">
        <f>SUMPRODUCT( (RTS!$A$3:$A$1008=A92)*(RTS!$B$3:$B$1008=C92)*(RTS!$E$3:$E$1008=D92)*(RTS!$C$3:$C$1008=F92)*(RTS!$H$3:$H$1008) )</f>
        <v>-94.2</v>
      </c>
      <c r="I92" s="9">
        <f>SUMPRODUCT( (RTS!$A$3:$A$1008=A92)*(RTS!$B$3:$B$1008=C92)*(RTS!$E$3:$E$1008=D92)*(RTS!$C$3:$C$1008=F92)*(RTS!$I$3:$I$1008) )</f>
        <v>-96.3</v>
      </c>
      <c r="J92" s="9">
        <f>$J$4</f>
        <v>-0.9</v>
      </c>
      <c r="K92" s="9">
        <f t="shared" si="17"/>
        <v>-95.100000000000009</v>
      </c>
      <c r="L92" s="9">
        <f t="shared" si="17"/>
        <v>-97.2</v>
      </c>
      <c r="M92" s="9">
        <f>ABS(K92-K89)</f>
        <v>0.70000000000000284</v>
      </c>
      <c r="N92" s="44">
        <f>ABS(L92-L89)</f>
        <v>0.70000000000000284</v>
      </c>
    </row>
    <row r="93" spans="1:14" s="36" customFormat="1" x14ac:dyDescent="0.25">
      <c r="A93" s="25">
        <v>7</v>
      </c>
      <c r="B93" s="25" t="s">
        <v>34</v>
      </c>
      <c r="C93" s="25" t="s">
        <v>37</v>
      </c>
      <c r="D93" s="25" t="s">
        <v>12</v>
      </c>
      <c r="E93" s="25" t="str">
        <f t="shared" si="15"/>
        <v xml:space="preserve">MPAC UMi P  45                 </v>
      </c>
      <c r="F93" s="25" t="s">
        <v>21</v>
      </c>
      <c r="G93" s="25" t="str">
        <f t="shared" si="16"/>
        <v>MPAC UMi P  45                  Z3</v>
      </c>
      <c r="H93" s="26">
        <f>SUMPRODUCT( (MPAC!$A$3:$A$1012=A93)*(MPAC!$B$3:$B$1012=C93)*(MPAC!$E$3:$E$1012=D93)*(MPAC!$C$3:$C$1012=F93)*(MPAC!$H$3:$H$1012) )</f>
        <v>-95.1</v>
      </c>
      <c r="I93" s="26">
        <f>SUMPRODUCT( (MPAC!$A$3:$A$1012=A93)*(MPAC!$B$3:$B$1012=C93)*(MPAC!$E$3:$E$1012=D93)*(MPAC!$C$3:$C$1012=F93)*(MPAC!$I$3:$I$1012) )</f>
        <v>-97</v>
      </c>
      <c r="J93" s="26">
        <v>0</v>
      </c>
      <c r="K93" s="26">
        <f t="shared" si="17"/>
        <v>-95.1</v>
      </c>
      <c r="L93" s="26">
        <f t="shared" si="17"/>
        <v>-97</v>
      </c>
      <c r="M93" s="26"/>
      <c r="N93" s="45"/>
    </row>
    <row r="94" spans="1:14" s="36" customFormat="1" x14ac:dyDescent="0.25">
      <c r="A94" s="25">
        <v>7</v>
      </c>
      <c r="B94" s="25" t="s">
        <v>33</v>
      </c>
      <c r="C94" s="25" t="s">
        <v>23</v>
      </c>
      <c r="D94" s="25" t="s">
        <v>24</v>
      </c>
      <c r="E94" s="25" t="str">
        <f t="shared" si="15"/>
        <v>RC NIST STEP SF=2000 NS=120</v>
      </c>
      <c r="F94" s="25" t="s">
        <v>21</v>
      </c>
      <c r="G94" s="25" t="str">
        <f t="shared" si="16"/>
        <v>RC NIST STEP SF=2000 NS=120 Z3</v>
      </c>
      <c r="H94" s="26">
        <f>SUMPRODUCT( ('RC'!$A$3:$A$1000=A94)*('RC'!$B$3:$B$1000=C94)*('RC'!$E$3:$E$1000=D94)*('RC'!$C$3:$C$1000=F94)*('RC'!$J$3:$J$1000) )</f>
        <v>-102</v>
      </c>
      <c r="I94" s="26">
        <f>SUMPRODUCT( ('RC'!$A$3:$A$1000=A94)*('RC'!$B$3:$B$1000=C94)*('RC'!$E$3:$E$1000=D94)*('RC'!$C$3:$C$1000=F94)*('RC'!$K$3:$K$1000) )</f>
        <v>-102.3</v>
      </c>
      <c r="J94" s="26">
        <f>$D$4</f>
        <v>8.8000000000000007</v>
      </c>
      <c r="K94" s="26">
        <f t="shared" si="17"/>
        <v>-93.2</v>
      </c>
      <c r="L94" s="26">
        <f t="shared" si="17"/>
        <v>-93.5</v>
      </c>
      <c r="M94" s="26">
        <f>ABS(K94-K93)</f>
        <v>1.8999999999999915</v>
      </c>
      <c r="N94" s="45">
        <f>ABS(L94-L93)</f>
        <v>3.5</v>
      </c>
    </row>
    <row r="95" spans="1:14" s="36" customFormat="1" x14ac:dyDescent="0.25">
      <c r="A95" s="25">
        <v>7</v>
      </c>
      <c r="B95" s="25" t="s">
        <v>36</v>
      </c>
      <c r="C95" s="25" t="s">
        <v>28</v>
      </c>
      <c r="D95" s="25" t="s">
        <v>24</v>
      </c>
      <c r="E95" s="25" t="str">
        <f t="shared" si="15"/>
        <v>RC+CE LCSD STEP SF=2000 NS=120</v>
      </c>
      <c r="F95" s="25" t="s">
        <v>21</v>
      </c>
      <c r="G95" s="25" t="str">
        <f t="shared" si="16"/>
        <v>RC+CE LCSD STEP SF=2000 NS=120 Z3</v>
      </c>
      <c r="H95" s="26">
        <f>SUMPRODUCT( ('RC+CE'!$A$3:$A$1000=A95)*('RC+CE'!$B$3:$B$1000=C95)*('RC+CE'!$E$3:$E$1000=D95)*('RC+CE'!$C$3:$C$1000=F95)*('RC+CE'!$J$3:$J$1000) )</f>
        <v>-98.3</v>
      </c>
      <c r="I95" s="26">
        <f>SUMPRODUCT( ('RC+CE'!$A$3:$A$1000=A95)*('RC+CE'!$B$3:$B$1000=C95)*('RC+CE'!$E$3:$E$1000=D95)*('RC+CE'!$C$3:$C$1000=F95)*('RC+CE'!$K$3:$K$1000) )</f>
        <v>-99.9</v>
      </c>
      <c r="J95" s="26">
        <f>$G$4</f>
        <v>2.2999999999999998</v>
      </c>
      <c r="K95" s="26">
        <f t="shared" si="17"/>
        <v>-96</v>
      </c>
      <c r="L95" s="26">
        <f t="shared" si="17"/>
        <v>-97.600000000000009</v>
      </c>
      <c r="M95" s="26">
        <f>ABS(K95-K93)</f>
        <v>0.90000000000000568</v>
      </c>
      <c r="N95" s="45">
        <f>ABS(L95-L93)</f>
        <v>0.60000000000000853</v>
      </c>
    </row>
    <row r="96" spans="1:14" s="36" customFormat="1" x14ac:dyDescent="0.25">
      <c r="A96" s="14"/>
      <c r="B96" s="14"/>
      <c r="C96" s="14"/>
      <c r="D96" s="14"/>
      <c r="E96" s="14"/>
      <c r="F96" s="14"/>
      <c r="G96" s="14"/>
      <c r="H96" s="15"/>
      <c r="I96" s="15"/>
      <c r="J96" s="15"/>
      <c r="K96" s="14"/>
      <c r="L96" s="14"/>
      <c r="M96" s="14"/>
      <c r="N96" s="14"/>
    </row>
    <row r="97" spans="1:14" s="36" customFormat="1" x14ac:dyDescent="0.25">
      <c r="A97" s="12" t="s">
        <v>5</v>
      </c>
      <c r="B97" s="12" t="s">
        <v>30</v>
      </c>
      <c r="C97" s="12" t="s">
        <v>7</v>
      </c>
      <c r="D97" s="12" t="s">
        <v>39</v>
      </c>
      <c r="E97" s="12" t="s">
        <v>40</v>
      </c>
      <c r="F97" s="12" t="s">
        <v>4</v>
      </c>
      <c r="G97" s="12" t="s">
        <v>41</v>
      </c>
      <c r="H97" s="13" t="s">
        <v>31</v>
      </c>
      <c r="I97" s="13" t="s">
        <v>32</v>
      </c>
      <c r="J97" s="13" t="s">
        <v>42</v>
      </c>
      <c r="K97" s="13" t="s">
        <v>43</v>
      </c>
      <c r="L97" s="13" t="s">
        <v>44</v>
      </c>
      <c r="M97" s="13" t="s">
        <v>45</v>
      </c>
      <c r="N97" s="42" t="s">
        <v>46</v>
      </c>
    </row>
    <row r="98" spans="1:14" s="36" customFormat="1" x14ac:dyDescent="0.25">
      <c r="A98" s="22">
        <v>7</v>
      </c>
      <c r="B98" s="22" t="s">
        <v>34</v>
      </c>
      <c r="C98" s="22" t="s">
        <v>38</v>
      </c>
      <c r="D98" s="22" t="s">
        <v>17</v>
      </c>
      <c r="E98" s="22" t="str">
        <f t="shared" ref="E98:E108" si="18">CONCATENATE(B98," ",C98," ",D98)</f>
        <v xml:space="preserve">MPAC UMa L  45                 </v>
      </c>
      <c r="F98" s="22" t="s">
        <v>47</v>
      </c>
      <c r="G98" s="22" t="str">
        <f t="shared" ref="G98:G108" si="19">CONCATENATE(E98," ",F98)</f>
        <v>MPAC UMa L  45                  S4</v>
      </c>
      <c r="H98" s="23">
        <f>SUMPRODUCT( (MPAC!$A$3:$A$1012=A98)*(MPAC!$B$3:$B$1012=C98)*(MPAC!$E$3:$E$1012=D98)*(MPAC!$C$3:$C$1012=F98)*(MPAC!$H$3:$H$1012) )</f>
        <v>-87.1</v>
      </c>
      <c r="I98" s="23">
        <f>SUMPRODUCT( (MPAC!$A$3:$A$1012=A98)*(MPAC!$B$3:$B$1012=C98)*(MPAC!$E$3:$E$1012=D98)*(MPAC!$C$3:$C$1012=F98)*(MPAC!$I$3:$I$1012) )</f>
        <v>-89.4</v>
      </c>
      <c r="J98" s="23">
        <v>0</v>
      </c>
      <c r="K98" s="23">
        <f>H98+$J98</f>
        <v>-87.1</v>
      </c>
      <c r="L98" s="23">
        <f>I98+$J98</f>
        <v>-89.4</v>
      </c>
      <c r="M98" s="23"/>
      <c r="N98" s="43"/>
    </row>
    <row r="99" spans="1:14" s="36" customFormat="1" x14ac:dyDescent="0.25">
      <c r="A99" s="22">
        <v>7</v>
      </c>
      <c r="B99" s="22" t="s">
        <v>33</v>
      </c>
      <c r="C99" s="22" t="s">
        <v>23</v>
      </c>
      <c r="D99" s="24" t="s">
        <v>25</v>
      </c>
      <c r="E99" s="22" t="str">
        <f t="shared" si="18"/>
        <v>RC NIST STEP SF=400 NS=120</v>
      </c>
      <c r="F99" s="22" t="s">
        <v>47</v>
      </c>
      <c r="G99" s="22" t="str">
        <f t="shared" si="19"/>
        <v>RC NIST STEP SF=400 NS=120 S4</v>
      </c>
      <c r="H99" s="23">
        <f>SUMPRODUCT( ('RC'!$A$3:$A$1000=A99)*('RC'!$B$3:$B$1000=C99)*('RC'!$E$3:$E$1000=D99)*('RC'!$C$3:$C$1000=F99)*('RC'!$J$3:$J$1000) )</f>
        <v>-100.3</v>
      </c>
      <c r="I99" s="23">
        <f>SUMPRODUCT( ('RC'!$A$3:$A$1000=A99)*('RC'!$B$3:$B$1000=C99)*('RC'!$E$3:$E$1000=D99)*('RC'!$C$3:$C$1000=F99)*('RC'!$K$3:$K$1000) )</f>
        <v>-100.7</v>
      </c>
      <c r="J99" s="23">
        <f>$D$4</f>
        <v>8.8000000000000007</v>
      </c>
      <c r="K99" s="23">
        <f t="shared" ref="K99:L108" si="20">H99+$J99</f>
        <v>-91.5</v>
      </c>
      <c r="L99" s="23">
        <f t="shared" si="20"/>
        <v>-91.9</v>
      </c>
      <c r="M99" s="23">
        <f>ABS(K99-K98)</f>
        <v>4.4000000000000057</v>
      </c>
      <c r="N99" s="43">
        <f>ABS(L99-L98)</f>
        <v>2.5</v>
      </c>
    </row>
    <row r="100" spans="1:14" s="36" customFormat="1" x14ac:dyDescent="0.25">
      <c r="A100" s="22">
        <v>7</v>
      </c>
      <c r="B100" s="22" t="s">
        <v>36</v>
      </c>
      <c r="C100" s="22" t="s">
        <v>29</v>
      </c>
      <c r="D100" s="24" t="s">
        <v>25</v>
      </c>
      <c r="E100" s="22" t="str">
        <f t="shared" si="18"/>
        <v>RC+CE HCLD STEP SF=400 NS=120</v>
      </c>
      <c r="F100" s="22" t="s">
        <v>47</v>
      </c>
      <c r="G100" s="22" t="str">
        <f t="shared" si="19"/>
        <v>RC+CE HCLD STEP SF=400 NS=120 S4</v>
      </c>
      <c r="H100" s="23">
        <f>SUMPRODUCT( ('RC+CE'!$A$3:$A$1000=A100)*('RC+CE'!$B$3:$B$1000=C100)*('RC+CE'!$E$3:$E$1000=D100)*('RC+CE'!$C$3:$C$1000=F100)*('RC+CE'!$J$3:$J$1000) )</f>
        <v>-89.9</v>
      </c>
      <c r="I100" s="23">
        <f>SUMPRODUCT( ('RC+CE'!$A$3:$A$1000=A100)*('RC+CE'!$B$3:$B$1000=C100)*('RC+CE'!$E$3:$E$1000=D100)*('RC+CE'!$C$3:$C$1000=F100)*('RC+CE'!$K$3:$K$1000) )</f>
        <v>-91.9</v>
      </c>
      <c r="J100" s="23">
        <f>$G$4</f>
        <v>2.2999999999999998</v>
      </c>
      <c r="K100" s="23">
        <f t="shared" si="20"/>
        <v>-87.600000000000009</v>
      </c>
      <c r="L100" s="23">
        <f t="shared" si="20"/>
        <v>-89.600000000000009</v>
      </c>
      <c r="M100" s="23">
        <f>ABS(K100-K98)</f>
        <v>0.50000000000001421</v>
      </c>
      <c r="N100" s="43">
        <f>ABS(L100-L98)</f>
        <v>0.20000000000000284</v>
      </c>
    </row>
    <row r="101" spans="1:14" s="36" customFormat="1" x14ac:dyDescent="0.25">
      <c r="A101" s="22">
        <v>7</v>
      </c>
      <c r="B101" s="22" t="s">
        <v>35</v>
      </c>
      <c r="C101" s="22" t="s">
        <v>38</v>
      </c>
      <c r="D101" s="22" t="s">
        <v>17</v>
      </c>
      <c r="E101" s="22" t="str">
        <f t="shared" si="18"/>
        <v xml:space="preserve">RTS UMa L  45                 </v>
      </c>
      <c r="F101" s="22" t="s">
        <v>47</v>
      </c>
      <c r="G101" s="22" t="str">
        <f t="shared" si="19"/>
        <v>RTS UMa L  45                  S4</v>
      </c>
      <c r="H101" s="23">
        <f>SUMPRODUCT( (RTS!$A$3:$A$1008=A101)*(RTS!$B$3:$B$1008=C101)*(RTS!$E$3:$E$1008=D101)*(RTS!$C$3:$C$1008=F101)*(RTS!$H$3:$H$1008) )</f>
        <v>-86.6</v>
      </c>
      <c r="I101" s="23">
        <f>SUMPRODUCT( (RTS!$A$3:$A$1008=A101)*(RTS!$B$3:$B$1008=C101)*(RTS!$E$3:$E$1008=D101)*(RTS!$C$3:$C$1008=F101)*(RTS!$I$3:$I$1008) )</f>
        <v>-89.2</v>
      </c>
      <c r="J101" s="23">
        <f>$J$4</f>
        <v>-0.9</v>
      </c>
      <c r="K101" s="23">
        <f t="shared" si="20"/>
        <v>-87.5</v>
      </c>
      <c r="L101" s="23">
        <f t="shared" si="20"/>
        <v>-90.100000000000009</v>
      </c>
      <c r="M101" s="23">
        <f>ABS(K101-K98)</f>
        <v>0.40000000000000568</v>
      </c>
      <c r="N101" s="43">
        <f>ABS(L101-L98)</f>
        <v>0.70000000000000284</v>
      </c>
    </row>
    <row r="102" spans="1:14" s="36" customFormat="1" x14ac:dyDescent="0.25">
      <c r="A102" s="8">
        <v>7</v>
      </c>
      <c r="B102" s="8" t="s">
        <v>34</v>
      </c>
      <c r="C102" s="8" t="s">
        <v>38</v>
      </c>
      <c r="D102" s="8" t="s">
        <v>17</v>
      </c>
      <c r="E102" s="8" t="str">
        <f t="shared" si="18"/>
        <v xml:space="preserve">MPAC UMa L  45                 </v>
      </c>
      <c r="F102" s="8" t="s">
        <v>48</v>
      </c>
      <c r="G102" s="8" t="str">
        <f t="shared" si="19"/>
        <v>MPAC UMa L  45                  S6</v>
      </c>
      <c r="H102" s="9">
        <f>SUMPRODUCT( (MPAC!$A$3:$A$1012=A102)*(MPAC!$B$3:$B$1012=C102)*(MPAC!$E$3:$E$1012=D102)*(MPAC!$C$3:$C$1012=F102)*(MPAC!$H$3:$H$1012) )</f>
        <v>-88.8</v>
      </c>
      <c r="I102" s="9">
        <f>SUMPRODUCT( (MPAC!$A$3:$A$1012=A102)*(MPAC!$B$3:$B$1012=C102)*(MPAC!$E$3:$E$1012=D102)*(MPAC!$C$3:$C$1012=F102)*(MPAC!$I$3:$I$1012) )</f>
        <v>-90.9</v>
      </c>
      <c r="J102" s="9">
        <v>0</v>
      </c>
      <c r="K102" s="9">
        <f t="shared" si="20"/>
        <v>-88.8</v>
      </c>
      <c r="L102" s="9">
        <f t="shared" si="20"/>
        <v>-90.9</v>
      </c>
      <c r="M102" s="9"/>
      <c r="N102" s="44"/>
    </row>
    <row r="103" spans="1:14" s="36" customFormat="1" x14ac:dyDescent="0.25">
      <c r="A103" s="8">
        <v>7</v>
      </c>
      <c r="B103" s="8" t="s">
        <v>33</v>
      </c>
      <c r="C103" s="8" t="s">
        <v>23</v>
      </c>
      <c r="D103" s="8" t="s">
        <v>24</v>
      </c>
      <c r="E103" s="8" t="str">
        <f t="shared" si="18"/>
        <v>RC NIST STEP SF=2000 NS=120</v>
      </c>
      <c r="F103" s="8" t="s">
        <v>48</v>
      </c>
      <c r="G103" s="8" t="str">
        <f t="shared" si="19"/>
        <v>RC NIST STEP SF=2000 NS=120 S6</v>
      </c>
      <c r="H103" s="9">
        <f>SUMPRODUCT( ('RC'!$A$3:$A$1000=A103)*('RC'!$B$3:$B$1000=C103)*('RC'!$E$3:$E$1000=D103)*('RC'!$C$3:$C$1000=F103)*('RC'!$J$3:$J$1000) )</f>
        <v>-101.4</v>
      </c>
      <c r="I103" s="9">
        <f>SUMPRODUCT( ('RC'!$A$3:$A$1000=A103)*('RC'!$B$3:$B$1000=C103)*('RC'!$E$3:$E$1000=D103)*('RC'!$C$3:$C$1000=F103)*('RC'!$K$3:$K$1000) )</f>
        <v>-101.7</v>
      </c>
      <c r="J103" s="9">
        <f>$D$4</f>
        <v>8.8000000000000007</v>
      </c>
      <c r="K103" s="9">
        <f t="shared" si="20"/>
        <v>-92.600000000000009</v>
      </c>
      <c r="L103" s="9">
        <f t="shared" si="20"/>
        <v>-92.9</v>
      </c>
      <c r="M103" s="9">
        <f>ABS(K103-K102)</f>
        <v>3.8000000000000114</v>
      </c>
      <c r="N103" s="44">
        <f>ABS(L103-L102)</f>
        <v>2</v>
      </c>
    </row>
    <row r="104" spans="1:14" s="36" customFormat="1" x14ac:dyDescent="0.25">
      <c r="A104" s="8">
        <v>7</v>
      </c>
      <c r="B104" s="8" t="s">
        <v>36</v>
      </c>
      <c r="C104" s="8" t="s">
        <v>29</v>
      </c>
      <c r="D104" s="8" t="s">
        <v>24</v>
      </c>
      <c r="E104" s="8" t="str">
        <f t="shared" si="18"/>
        <v>RC+CE HCLD STEP SF=2000 NS=120</v>
      </c>
      <c r="F104" s="8" t="s">
        <v>48</v>
      </c>
      <c r="G104" s="8" t="str">
        <f t="shared" si="19"/>
        <v>RC+CE HCLD STEP SF=2000 NS=120 S6</v>
      </c>
      <c r="H104" s="9">
        <f>SUMPRODUCT( ('RC+CE'!$A$3:$A$1000=A104)*('RC+CE'!$B$3:$B$1000=C104)*('RC+CE'!$E$3:$E$1000=D104)*('RC+CE'!$C$3:$C$1000=F104)*('RC+CE'!$J$3:$J$1000) )</f>
        <v>-92</v>
      </c>
      <c r="I104" s="9">
        <f>SUMPRODUCT( ('RC+CE'!$A$3:$A$1000=A104)*('RC+CE'!$B$3:$B$1000=C104)*('RC+CE'!$E$3:$E$1000=D104)*('RC+CE'!$C$3:$C$1000=F104)*('RC+CE'!$K$3:$K$1000) )</f>
        <v>-93.7</v>
      </c>
      <c r="J104" s="9">
        <f>$G$4</f>
        <v>2.2999999999999998</v>
      </c>
      <c r="K104" s="9">
        <f t="shared" si="20"/>
        <v>-89.7</v>
      </c>
      <c r="L104" s="9">
        <f t="shared" si="20"/>
        <v>-91.4</v>
      </c>
      <c r="M104" s="9">
        <f>ABS(K104-K102)</f>
        <v>0.90000000000000568</v>
      </c>
      <c r="N104" s="44">
        <f>ABS(L104-L102)</f>
        <v>0.5</v>
      </c>
    </row>
    <row r="105" spans="1:14" s="36" customFormat="1" x14ac:dyDescent="0.25">
      <c r="A105" s="8">
        <v>7</v>
      </c>
      <c r="B105" s="8" t="s">
        <v>35</v>
      </c>
      <c r="C105" s="8" t="s">
        <v>38</v>
      </c>
      <c r="D105" s="8" t="s">
        <v>17</v>
      </c>
      <c r="E105" s="8" t="str">
        <f t="shared" si="18"/>
        <v xml:space="preserve">RTS UMa L  45                 </v>
      </c>
      <c r="F105" s="8" t="s">
        <v>48</v>
      </c>
      <c r="G105" s="8" t="str">
        <f t="shared" si="19"/>
        <v>RTS UMa L  45                  S6</v>
      </c>
      <c r="H105" s="9">
        <f>SUMPRODUCT( (RTS!$A$3:$A$1008=A105)*(RTS!$B$3:$B$1008=C105)*(RTS!$E$3:$E$1008=D105)*(RTS!$C$3:$C$1008=F105)*(RTS!$H$3:$H$1008) )</f>
        <v>-88.3</v>
      </c>
      <c r="I105" s="9">
        <f>SUMPRODUCT( (RTS!$A$3:$A$1008=A105)*(RTS!$B$3:$B$1008=C105)*(RTS!$E$3:$E$1008=D105)*(RTS!$C$3:$C$1008=F105)*(RTS!$I$3:$I$1008) )</f>
        <v>-90.5</v>
      </c>
      <c r="J105" s="9">
        <f>$J$4</f>
        <v>-0.9</v>
      </c>
      <c r="K105" s="9">
        <f t="shared" si="20"/>
        <v>-89.2</v>
      </c>
      <c r="L105" s="9">
        <f t="shared" si="20"/>
        <v>-91.4</v>
      </c>
      <c r="M105" s="9">
        <f>ABS(K105-K102)</f>
        <v>0.40000000000000568</v>
      </c>
      <c r="N105" s="44">
        <f>ABS(L105-L102)</f>
        <v>0.5</v>
      </c>
    </row>
    <row r="106" spans="1:14" s="36" customFormat="1" x14ac:dyDescent="0.25">
      <c r="A106" s="25">
        <v>7</v>
      </c>
      <c r="B106" s="25" t="s">
        <v>34</v>
      </c>
      <c r="C106" s="25" t="s">
        <v>38</v>
      </c>
      <c r="D106" s="25" t="s">
        <v>17</v>
      </c>
      <c r="E106" s="25" t="str">
        <f t="shared" si="18"/>
        <v xml:space="preserve">MPAC UMa L  45                 </v>
      </c>
      <c r="F106" s="25" t="s">
        <v>21</v>
      </c>
      <c r="G106" s="25" t="str">
        <f t="shared" si="19"/>
        <v>MPAC UMa L  45                  Z3</v>
      </c>
      <c r="H106" s="26">
        <f>SUMPRODUCT( (MPAC!$A$3:$A$1012=A106)*(MPAC!$B$3:$B$1012=C106)*(MPAC!$E$3:$E$1012=D106)*(MPAC!$C$3:$C$1012=F106)*(MPAC!$H$3:$H$1012) )</f>
        <v>-89.2</v>
      </c>
      <c r="I106" s="26">
        <f>SUMPRODUCT( (MPAC!$A$3:$A$1012=A106)*(MPAC!$B$3:$B$1012=C106)*(MPAC!$E$3:$E$1012=D106)*(MPAC!$C$3:$C$1012=F106)*(MPAC!$I$3:$I$1012) )</f>
        <v>-91.4</v>
      </c>
      <c r="J106" s="26">
        <v>0</v>
      </c>
      <c r="K106" s="26">
        <f t="shared" si="20"/>
        <v>-89.2</v>
      </c>
      <c r="L106" s="26">
        <f t="shared" si="20"/>
        <v>-91.4</v>
      </c>
      <c r="M106" s="26"/>
      <c r="N106" s="45"/>
    </row>
    <row r="107" spans="1:14" s="36" customFormat="1" x14ac:dyDescent="0.25">
      <c r="A107" s="25">
        <v>7</v>
      </c>
      <c r="B107" s="25" t="s">
        <v>33</v>
      </c>
      <c r="C107" s="25" t="s">
        <v>23</v>
      </c>
      <c r="D107" s="25" t="s">
        <v>24</v>
      </c>
      <c r="E107" s="25" t="str">
        <f t="shared" si="18"/>
        <v>RC NIST STEP SF=2000 NS=120</v>
      </c>
      <c r="F107" s="25" t="s">
        <v>21</v>
      </c>
      <c r="G107" s="25" t="str">
        <f t="shared" si="19"/>
        <v>RC NIST STEP SF=2000 NS=120 Z3</v>
      </c>
      <c r="H107" s="26">
        <f>SUMPRODUCT( ('RC'!$A$3:$A$1000=A107)*('RC'!$B$3:$B$1000=C107)*('RC'!$E$3:$E$1000=D107)*('RC'!$C$3:$C$1000=F107)*('RC'!$J$3:$J$1000) )</f>
        <v>-102</v>
      </c>
      <c r="I107" s="26">
        <f>SUMPRODUCT( ('RC'!$A$3:$A$1000=A107)*('RC'!$B$3:$B$1000=C107)*('RC'!$E$3:$E$1000=D107)*('RC'!$C$3:$C$1000=F107)*('RC'!$K$3:$K$1000) )</f>
        <v>-102.3</v>
      </c>
      <c r="J107" s="26">
        <f>$D$4</f>
        <v>8.8000000000000007</v>
      </c>
      <c r="K107" s="26">
        <f t="shared" si="20"/>
        <v>-93.2</v>
      </c>
      <c r="L107" s="26">
        <f t="shared" si="20"/>
        <v>-93.5</v>
      </c>
      <c r="M107" s="26">
        <f>ABS(K107-K106)</f>
        <v>4</v>
      </c>
      <c r="N107" s="45">
        <f>ABS(L107-L106)</f>
        <v>2.0999999999999943</v>
      </c>
    </row>
    <row r="108" spans="1:14" s="36" customFormat="1" x14ac:dyDescent="0.25">
      <c r="A108" s="25">
        <v>7</v>
      </c>
      <c r="B108" s="25" t="s">
        <v>36</v>
      </c>
      <c r="C108" s="25" t="s">
        <v>29</v>
      </c>
      <c r="D108" s="25" t="s">
        <v>24</v>
      </c>
      <c r="E108" s="25" t="str">
        <f t="shared" si="18"/>
        <v>RC+CE HCLD STEP SF=2000 NS=120</v>
      </c>
      <c r="F108" s="25" t="s">
        <v>21</v>
      </c>
      <c r="G108" s="25" t="str">
        <f t="shared" si="19"/>
        <v>RC+CE HCLD STEP SF=2000 NS=120 Z3</v>
      </c>
      <c r="H108" s="26">
        <f>SUMPRODUCT( ('RC+CE'!$A$3:$A$1000=A108)*('RC+CE'!$B$3:$B$1000=C108)*('RC+CE'!$E$3:$E$1000=D108)*('RC+CE'!$C$3:$C$1000=F108)*('RC+CE'!$J$3:$J$1000) )</f>
        <v>-92.8</v>
      </c>
      <c r="I108" s="26">
        <f>SUMPRODUCT( ('RC+CE'!$A$3:$A$1000=A108)*('RC+CE'!$B$3:$B$1000=C108)*('RC+CE'!$E$3:$E$1000=D108)*('RC+CE'!$C$3:$C$1000=F108)*('RC+CE'!$K$3:$K$1000) )</f>
        <v>-94.8</v>
      </c>
      <c r="J108" s="26">
        <f>$G$4</f>
        <v>2.2999999999999998</v>
      </c>
      <c r="K108" s="26">
        <f t="shared" si="20"/>
        <v>-90.5</v>
      </c>
      <c r="L108" s="26">
        <f t="shared" si="20"/>
        <v>-92.5</v>
      </c>
      <c r="M108" s="26">
        <f>ABS(K108-K106)</f>
        <v>1.2999999999999972</v>
      </c>
      <c r="N108" s="45">
        <f>ABS(L108-L106)</f>
        <v>1.0999999999999943</v>
      </c>
    </row>
    <row r="109" spans="1:14" s="36" customFormat="1" x14ac:dyDescent="0.25">
      <c r="A109" s="14"/>
      <c r="B109" s="14"/>
      <c r="C109" s="14"/>
      <c r="D109" s="14"/>
      <c r="E109" s="14"/>
      <c r="F109" s="14"/>
      <c r="G109" s="14"/>
      <c r="H109" s="15"/>
      <c r="I109" s="15"/>
      <c r="J109" s="15"/>
      <c r="K109" s="14"/>
      <c r="L109" s="14"/>
      <c r="M109" s="14"/>
      <c r="N109" s="14"/>
    </row>
    <row r="110" spans="1:14" s="36" customFormat="1" x14ac:dyDescent="0.25">
      <c r="A110" s="12" t="s">
        <v>5</v>
      </c>
      <c r="B110" s="12" t="s">
        <v>30</v>
      </c>
      <c r="C110" s="12" t="s">
        <v>7</v>
      </c>
      <c r="D110" s="12" t="s">
        <v>39</v>
      </c>
      <c r="E110" s="12" t="s">
        <v>40</v>
      </c>
      <c r="F110" s="12" t="s">
        <v>4</v>
      </c>
      <c r="G110" s="12" t="s">
        <v>41</v>
      </c>
      <c r="H110" s="13" t="s">
        <v>31</v>
      </c>
      <c r="I110" s="13" t="s">
        <v>32</v>
      </c>
      <c r="J110" s="13" t="s">
        <v>42</v>
      </c>
      <c r="K110" s="13" t="s">
        <v>43</v>
      </c>
      <c r="L110" s="13" t="s">
        <v>44</v>
      </c>
      <c r="M110" s="13" t="s">
        <v>45</v>
      </c>
      <c r="N110" s="42" t="s">
        <v>46</v>
      </c>
    </row>
    <row r="111" spans="1:14" s="36" customFormat="1" x14ac:dyDescent="0.25">
      <c r="A111" s="22">
        <v>7</v>
      </c>
      <c r="B111" s="22" t="s">
        <v>34</v>
      </c>
      <c r="C111" s="22" t="s">
        <v>37</v>
      </c>
      <c r="D111" s="22" t="s">
        <v>17</v>
      </c>
      <c r="E111" s="22" t="str">
        <f t="shared" ref="E111:E121" si="21">CONCATENATE(B111," ",C111," ",D111)</f>
        <v xml:space="preserve">MPAC UMi L  45                 </v>
      </c>
      <c r="F111" s="22" t="s">
        <v>47</v>
      </c>
      <c r="G111" s="22" t="str">
        <f t="shared" ref="G111:G121" si="22">CONCATENATE(E111," ",F111)</f>
        <v>MPAC UMi L  45                  S4</v>
      </c>
      <c r="H111" s="23">
        <f>SUMPRODUCT( (MPAC!$A$3:$A$1012=A111)*(MPAC!$B$3:$B$1012=C111)*(MPAC!$E$3:$E$1012=D111)*(MPAC!$C$3:$C$1012=F111)*(MPAC!$H$3:$H$1012) )</f>
        <v>-92.9</v>
      </c>
      <c r="I111" s="23">
        <f>SUMPRODUCT( (MPAC!$A$3:$A$1012=A111)*(MPAC!$B$3:$B$1012=C111)*(MPAC!$E$3:$E$1012=D111)*(MPAC!$C$3:$C$1012=F111)*(MPAC!$I$3:$I$1012) )</f>
        <v>-94.9</v>
      </c>
      <c r="J111" s="23">
        <v>0</v>
      </c>
      <c r="K111" s="23">
        <f>H111+$J111</f>
        <v>-92.9</v>
      </c>
      <c r="L111" s="23">
        <f>I111+$J111</f>
        <v>-94.9</v>
      </c>
      <c r="M111" s="23"/>
      <c r="N111" s="43"/>
    </row>
    <row r="112" spans="1:14" s="36" customFormat="1" x14ac:dyDescent="0.25">
      <c r="A112" s="22">
        <v>7</v>
      </c>
      <c r="B112" s="22" t="s">
        <v>33</v>
      </c>
      <c r="C112" s="22" t="s">
        <v>23</v>
      </c>
      <c r="D112" s="24" t="s">
        <v>25</v>
      </c>
      <c r="E112" s="22" t="str">
        <f t="shared" si="21"/>
        <v>RC NIST STEP SF=400 NS=120</v>
      </c>
      <c r="F112" s="22" t="s">
        <v>47</v>
      </c>
      <c r="G112" s="22" t="str">
        <f t="shared" si="22"/>
        <v>RC NIST STEP SF=400 NS=120 S4</v>
      </c>
      <c r="H112" s="23">
        <f>SUMPRODUCT( ('RC'!$A$3:$A$1000=A112)*('RC'!$B$3:$B$1000=C112)*('RC'!$E$3:$E$1000=D112)*('RC'!$C$3:$C$1000=F112)*('RC'!$J$3:$J$1000) )</f>
        <v>-100.3</v>
      </c>
      <c r="I112" s="23">
        <f>SUMPRODUCT( ('RC'!$A$3:$A$1000=A112)*('RC'!$B$3:$B$1000=C112)*('RC'!$E$3:$E$1000=D112)*('RC'!$C$3:$C$1000=F112)*('RC'!$K$3:$K$1000) )</f>
        <v>-100.7</v>
      </c>
      <c r="J112" s="23">
        <f>$D$4</f>
        <v>8.8000000000000007</v>
      </c>
      <c r="K112" s="23">
        <f t="shared" ref="K112:L121" si="23">H112+$J112</f>
        <v>-91.5</v>
      </c>
      <c r="L112" s="23">
        <f t="shared" si="23"/>
        <v>-91.9</v>
      </c>
      <c r="M112" s="23">
        <f>ABS(K112-K111)</f>
        <v>1.4000000000000057</v>
      </c>
      <c r="N112" s="43">
        <f>ABS(L112-L111)</f>
        <v>3</v>
      </c>
    </row>
    <row r="113" spans="1:14" s="36" customFormat="1" x14ac:dyDescent="0.25">
      <c r="A113" s="22">
        <v>7</v>
      </c>
      <c r="B113" s="22" t="s">
        <v>36</v>
      </c>
      <c r="C113" s="22" t="s">
        <v>28</v>
      </c>
      <c r="D113" s="24" t="s">
        <v>25</v>
      </c>
      <c r="E113" s="22" t="str">
        <f t="shared" si="21"/>
        <v>RC+CE LCSD STEP SF=400 NS=120</v>
      </c>
      <c r="F113" s="22" t="s">
        <v>47</v>
      </c>
      <c r="G113" s="22" t="str">
        <f t="shared" si="22"/>
        <v>RC+CE LCSD STEP SF=400 NS=120 S4</v>
      </c>
      <c r="H113" s="23">
        <f>SUMPRODUCT( ('RC+CE'!$A$3:$A$1000=A113)*('RC+CE'!$B$3:$B$1000=C113)*('RC+CE'!$E$3:$E$1000=D113)*('RC+CE'!$C$3:$C$1000=F113)*('RC+CE'!$J$3:$J$1000) )</f>
        <v>-96.6</v>
      </c>
      <c r="I113" s="23">
        <f>SUMPRODUCT( ('RC+CE'!$A$3:$A$1000=A113)*('RC+CE'!$B$3:$B$1000=C113)*('RC+CE'!$E$3:$E$1000=D113)*('RC+CE'!$C$3:$C$1000=F113)*('RC+CE'!$K$3:$K$1000) )</f>
        <v>-98.2</v>
      </c>
      <c r="J113" s="23">
        <f>$G$4</f>
        <v>2.2999999999999998</v>
      </c>
      <c r="K113" s="23">
        <f t="shared" si="23"/>
        <v>-94.3</v>
      </c>
      <c r="L113" s="23">
        <f t="shared" si="23"/>
        <v>-95.9</v>
      </c>
      <c r="M113" s="23">
        <f>ABS(K113-K111)</f>
        <v>1.3999999999999915</v>
      </c>
      <c r="N113" s="43">
        <f>ABS(L113-L111)</f>
        <v>1</v>
      </c>
    </row>
    <row r="114" spans="1:14" s="36" customFormat="1" x14ac:dyDescent="0.25">
      <c r="A114" s="22">
        <v>7</v>
      </c>
      <c r="B114" s="22" t="s">
        <v>35</v>
      </c>
      <c r="C114" s="22" t="s">
        <v>37</v>
      </c>
      <c r="D114" s="22" t="s">
        <v>17</v>
      </c>
      <c r="E114" s="22" t="str">
        <f t="shared" si="21"/>
        <v xml:space="preserve">RTS UMi L  45                 </v>
      </c>
      <c r="F114" s="22" t="s">
        <v>47</v>
      </c>
      <c r="G114" s="22" t="str">
        <f t="shared" si="22"/>
        <v>RTS UMi L  45                  S4</v>
      </c>
      <c r="H114" s="23">
        <f>SUMPRODUCT( (RTS!$A$3:$A$1008=A114)*(RTS!$B$3:$B$1008=C114)*(RTS!$E$3:$E$1008=D114)*(RTS!$C$3:$C$1008=F114)*(RTS!$H$3:$H$1008) )</f>
        <v>-93.1</v>
      </c>
      <c r="I114" s="23">
        <f>SUMPRODUCT( (RTS!$A$3:$A$1008=A114)*(RTS!$B$3:$B$1008=C114)*(RTS!$E$3:$E$1008=D114)*(RTS!$C$3:$C$1008=F114)*(RTS!$I$3:$I$1008) )</f>
        <v>-95</v>
      </c>
      <c r="J114" s="23">
        <f>$J$4</f>
        <v>-0.9</v>
      </c>
      <c r="K114" s="23">
        <f t="shared" si="23"/>
        <v>-94</v>
      </c>
      <c r="L114" s="23">
        <f t="shared" si="23"/>
        <v>-95.9</v>
      </c>
      <c r="M114" s="23">
        <f>ABS(K114-K111)</f>
        <v>1.0999999999999943</v>
      </c>
      <c r="N114" s="43">
        <f>ABS(L114-L111)</f>
        <v>1</v>
      </c>
    </row>
    <row r="115" spans="1:14" s="36" customFormat="1" x14ac:dyDescent="0.25">
      <c r="A115" s="8">
        <v>7</v>
      </c>
      <c r="B115" s="8" t="s">
        <v>34</v>
      </c>
      <c r="C115" s="8" t="s">
        <v>37</v>
      </c>
      <c r="D115" s="8" t="s">
        <v>17</v>
      </c>
      <c r="E115" s="8" t="str">
        <f t="shared" si="21"/>
        <v xml:space="preserve">MPAC UMi L  45                 </v>
      </c>
      <c r="F115" s="8" t="s">
        <v>48</v>
      </c>
      <c r="G115" s="8" t="str">
        <f t="shared" si="22"/>
        <v>MPAC UMi L  45                  S6</v>
      </c>
      <c r="H115" s="9">
        <f>SUMPRODUCT( (MPAC!$A$3:$A$1012=A115)*(MPAC!$B$3:$B$1012=C115)*(MPAC!$E$3:$E$1012=D115)*(MPAC!$C$3:$C$1012=F115)*(MPAC!$H$3:$H$1012) )</f>
        <v>-94.2</v>
      </c>
      <c r="I115" s="9">
        <f>SUMPRODUCT( (MPAC!$A$3:$A$1012=A115)*(MPAC!$B$3:$B$1012=C115)*(MPAC!$E$3:$E$1012=D115)*(MPAC!$C$3:$C$1012=F115)*(MPAC!$I$3:$I$1012) )</f>
        <v>-96.2</v>
      </c>
      <c r="J115" s="9">
        <v>0</v>
      </c>
      <c r="K115" s="9">
        <f t="shared" si="23"/>
        <v>-94.2</v>
      </c>
      <c r="L115" s="9">
        <f t="shared" si="23"/>
        <v>-96.2</v>
      </c>
      <c r="M115" s="9"/>
      <c r="N115" s="44"/>
    </row>
    <row r="116" spans="1:14" s="36" customFormat="1" x14ac:dyDescent="0.25">
      <c r="A116" s="8">
        <v>7</v>
      </c>
      <c r="B116" s="8" t="s">
        <v>33</v>
      </c>
      <c r="C116" s="8" t="s">
        <v>23</v>
      </c>
      <c r="D116" s="8" t="s">
        <v>24</v>
      </c>
      <c r="E116" s="8" t="str">
        <f t="shared" si="21"/>
        <v>RC NIST STEP SF=2000 NS=120</v>
      </c>
      <c r="F116" s="8" t="s">
        <v>48</v>
      </c>
      <c r="G116" s="8" t="str">
        <f t="shared" si="22"/>
        <v>RC NIST STEP SF=2000 NS=120 S6</v>
      </c>
      <c r="H116" s="9">
        <f>SUMPRODUCT( ('RC'!$A$3:$A$1000=A116)*('RC'!$B$3:$B$1000=C116)*('RC'!$E$3:$E$1000=D116)*('RC'!$C$3:$C$1000=F116)*('RC'!$J$3:$J$1000) )</f>
        <v>-101.4</v>
      </c>
      <c r="I116" s="9">
        <f>SUMPRODUCT( ('RC'!$A$3:$A$1000=A116)*('RC'!$B$3:$B$1000=C116)*('RC'!$E$3:$E$1000=D116)*('RC'!$C$3:$C$1000=F116)*('RC'!$K$3:$K$1000) )</f>
        <v>-101.7</v>
      </c>
      <c r="J116" s="9">
        <f>$D$4</f>
        <v>8.8000000000000007</v>
      </c>
      <c r="K116" s="9">
        <f t="shared" si="23"/>
        <v>-92.600000000000009</v>
      </c>
      <c r="L116" s="9">
        <f t="shared" si="23"/>
        <v>-92.9</v>
      </c>
      <c r="M116" s="9">
        <f>ABS(K116-K115)</f>
        <v>1.5999999999999943</v>
      </c>
      <c r="N116" s="44">
        <f>ABS(L116-L115)</f>
        <v>3.2999999999999972</v>
      </c>
    </row>
    <row r="117" spans="1:14" s="36" customFormat="1" x14ac:dyDescent="0.25">
      <c r="A117" s="8">
        <v>7</v>
      </c>
      <c r="B117" s="8" t="s">
        <v>36</v>
      </c>
      <c r="C117" s="8" t="s">
        <v>28</v>
      </c>
      <c r="D117" s="8" t="s">
        <v>24</v>
      </c>
      <c r="E117" s="8" t="str">
        <f t="shared" si="21"/>
        <v>RC+CE LCSD STEP SF=2000 NS=120</v>
      </c>
      <c r="F117" s="8" t="s">
        <v>48</v>
      </c>
      <c r="G117" s="8" t="str">
        <f t="shared" si="22"/>
        <v>RC+CE LCSD STEP SF=2000 NS=120 S6</v>
      </c>
      <c r="H117" s="9">
        <f>SUMPRODUCT( ('RC+CE'!$A$3:$A$1000=A117)*('RC+CE'!$B$3:$B$1000=C117)*('RC+CE'!$E$3:$E$1000=D117)*('RC+CE'!$C$3:$C$1000=F117)*('RC+CE'!$J$3:$J$1000) )</f>
        <v>-97.7</v>
      </c>
      <c r="I117" s="9">
        <f>SUMPRODUCT( ('RC+CE'!$A$3:$A$1000=A117)*('RC+CE'!$B$3:$B$1000=C117)*('RC+CE'!$E$3:$E$1000=D117)*('RC+CE'!$C$3:$C$1000=F117)*('RC+CE'!$K$3:$K$1000) )</f>
        <v>-99.3</v>
      </c>
      <c r="J117" s="9">
        <f>$G$4</f>
        <v>2.2999999999999998</v>
      </c>
      <c r="K117" s="9">
        <f t="shared" si="23"/>
        <v>-95.4</v>
      </c>
      <c r="L117" s="9">
        <f t="shared" si="23"/>
        <v>-97</v>
      </c>
      <c r="M117" s="9">
        <f>ABS(K117-K115)</f>
        <v>1.2000000000000028</v>
      </c>
      <c r="N117" s="44">
        <f>ABS(L117-L115)</f>
        <v>0.79999999999999716</v>
      </c>
    </row>
    <row r="118" spans="1:14" s="36" customFormat="1" x14ac:dyDescent="0.25">
      <c r="A118" s="8">
        <v>7</v>
      </c>
      <c r="B118" s="8" t="s">
        <v>35</v>
      </c>
      <c r="C118" s="8" t="s">
        <v>37</v>
      </c>
      <c r="D118" s="8" t="s">
        <v>17</v>
      </c>
      <c r="E118" s="8" t="str">
        <f t="shared" si="21"/>
        <v xml:space="preserve">RTS UMi L  45                 </v>
      </c>
      <c r="F118" s="8" t="s">
        <v>48</v>
      </c>
      <c r="G118" s="8" t="str">
        <f t="shared" si="22"/>
        <v>RTS UMi L  45                  S6</v>
      </c>
      <c r="H118" s="9">
        <f>SUMPRODUCT( (RTS!$A$3:$A$1008=A118)*(RTS!$B$3:$B$1008=C118)*(RTS!$E$3:$E$1008=D118)*(RTS!$C$3:$C$1008=F118)*(RTS!$H$3:$H$1008) )</f>
        <v>-94.2</v>
      </c>
      <c r="I118" s="9">
        <f>SUMPRODUCT( (RTS!$A$3:$A$1008=A118)*(RTS!$B$3:$B$1008=C118)*(RTS!$E$3:$E$1008=D118)*(RTS!$C$3:$C$1008=F118)*(RTS!$I$3:$I$1008) )</f>
        <v>-96.2</v>
      </c>
      <c r="J118" s="9">
        <f>$J$4</f>
        <v>-0.9</v>
      </c>
      <c r="K118" s="9">
        <f t="shared" si="23"/>
        <v>-95.100000000000009</v>
      </c>
      <c r="L118" s="9">
        <f t="shared" si="23"/>
        <v>-97.100000000000009</v>
      </c>
      <c r="M118" s="9">
        <f>ABS(K118-K115)</f>
        <v>0.90000000000000568</v>
      </c>
      <c r="N118" s="44">
        <f>ABS(L118-L115)</f>
        <v>0.90000000000000568</v>
      </c>
    </row>
    <row r="119" spans="1:14" s="36" customFormat="1" x14ac:dyDescent="0.25">
      <c r="A119" s="25">
        <v>7</v>
      </c>
      <c r="B119" s="25" t="s">
        <v>34</v>
      </c>
      <c r="C119" s="25" t="s">
        <v>37</v>
      </c>
      <c r="D119" s="25" t="s">
        <v>17</v>
      </c>
      <c r="E119" s="25" t="str">
        <f t="shared" si="21"/>
        <v xml:space="preserve">MPAC UMi L  45                 </v>
      </c>
      <c r="F119" s="25" t="s">
        <v>21</v>
      </c>
      <c r="G119" s="25" t="str">
        <f t="shared" si="22"/>
        <v>MPAC UMi L  45                  Z3</v>
      </c>
      <c r="H119" s="26">
        <f>SUMPRODUCT( (MPAC!$A$3:$A$1012=A119)*(MPAC!$B$3:$B$1012=C119)*(MPAC!$E$3:$E$1012=D119)*(MPAC!$C$3:$C$1012=F119)*(MPAC!$H$3:$H$1012) )</f>
        <v>-94.9</v>
      </c>
      <c r="I119" s="26">
        <f>SUMPRODUCT( (MPAC!$A$3:$A$1012=A119)*(MPAC!$B$3:$B$1012=C119)*(MPAC!$E$3:$E$1012=D119)*(MPAC!$C$3:$C$1012=F119)*(MPAC!$I$3:$I$1012) )</f>
        <v>-96.8</v>
      </c>
      <c r="J119" s="26">
        <v>0</v>
      </c>
      <c r="K119" s="26">
        <f t="shared" si="23"/>
        <v>-94.9</v>
      </c>
      <c r="L119" s="26">
        <f t="shared" si="23"/>
        <v>-96.8</v>
      </c>
      <c r="M119" s="26"/>
      <c r="N119" s="45"/>
    </row>
    <row r="120" spans="1:14" s="36" customFormat="1" x14ac:dyDescent="0.25">
      <c r="A120" s="25">
        <v>7</v>
      </c>
      <c r="B120" s="25" t="s">
        <v>33</v>
      </c>
      <c r="C120" s="25" t="s">
        <v>23</v>
      </c>
      <c r="D120" s="25" t="s">
        <v>24</v>
      </c>
      <c r="E120" s="25" t="str">
        <f t="shared" si="21"/>
        <v>RC NIST STEP SF=2000 NS=120</v>
      </c>
      <c r="F120" s="25" t="s">
        <v>21</v>
      </c>
      <c r="G120" s="25" t="str">
        <f t="shared" si="22"/>
        <v>RC NIST STEP SF=2000 NS=120 Z3</v>
      </c>
      <c r="H120" s="26">
        <f>SUMPRODUCT( ('RC'!$A$3:$A$1000=A120)*('RC'!$B$3:$B$1000=C120)*('RC'!$E$3:$E$1000=D120)*('RC'!$C$3:$C$1000=F120)*('RC'!$J$3:$J$1000) )</f>
        <v>-102</v>
      </c>
      <c r="I120" s="26">
        <f>SUMPRODUCT( ('RC'!$A$3:$A$1000=A120)*('RC'!$B$3:$B$1000=C120)*('RC'!$E$3:$E$1000=D120)*('RC'!$C$3:$C$1000=F120)*('RC'!$K$3:$K$1000) )</f>
        <v>-102.3</v>
      </c>
      <c r="J120" s="26">
        <f>$D$4</f>
        <v>8.8000000000000007</v>
      </c>
      <c r="K120" s="26">
        <f t="shared" si="23"/>
        <v>-93.2</v>
      </c>
      <c r="L120" s="26">
        <f t="shared" si="23"/>
        <v>-93.5</v>
      </c>
      <c r="M120" s="26">
        <f>ABS(K120-K119)</f>
        <v>1.7000000000000028</v>
      </c>
      <c r="N120" s="45">
        <f>ABS(L120-L119)</f>
        <v>3.2999999999999972</v>
      </c>
    </row>
    <row r="121" spans="1:14" s="36" customFormat="1" x14ac:dyDescent="0.25">
      <c r="A121" s="25">
        <v>7</v>
      </c>
      <c r="B121" s="25" t="s">
        <v>36</v>
      </c>
      <c r="C121" s="25" t="s">
        <v>28</v>
      </c>
      <c r="D121" s="25" t="s">
        <v>24</v>
      </c>
      <c r="E121" s="25" t="str">
        <f t="shared" si="21"/>
        <v>RC+CE LCSD STEP SF=2000 NS=120</v>
      </c>
      <c r="F121" s="25" t="s">
        <v>21</v>
      </c>
      <c r="G121" s="25" t="str">
        <f t="shared" si="22"/>
        <v>RC+CE LCSD STEP SF=2000 NS=120 Z3</v>
      </c>
      <c r="H121" s="26">
        <f>SUMPRODUCT( ('RC+CE'!$A$3:$A$1000=A121)*('RC+CE'!$B$3:$B$1000=C121)*('RC+CE'!$E$3:$E$1000=D121)*('RC+CE'!$C$3:$C$1000=F121)*('RC+CE'!$J$3:$J$1000) )</f>
        <v>-98.3</v>
      </c>
      <c r="I121" s="26">
        <f>SUMPRODUCT( ('RC+CE'!$A$3:$A$1000=A121)*('RC+CE'!$B$3:$B$1000=C121)*('RC+CE'!$E$3:$E$1000=D121)*('RC+CE'!$C$3:$C$1000=F121)*('RC+CE'!$K$3:$K$1000) )</f>
        <v>-99.9</v>
      </c>
      <c r="J121" s="26">
        <f>$G$4</f>
        <v>2.2999999999999998</v>
      </c>
      <c r="K121" s="26">
        <f t="shared" si="23"/>
        <v>-96</v>
      </c>
      <c r="L121" s="26">
        <f t="shared" si="23"/>
        <v>-97.600000000000009</v>
      </c>
      <c r="M121" s="26">
        <f>ABS(K121-K119)</f>
        <v>1.0999999999999943</v>
      </c>
      <c r="N121" s="45">
        <f>ABS(L121-L119)</f>
        <v>0.80000000000001137</v>
      </c>
    </row>
    <row r="122" spans="1:14" s="36" customFormat="1" x14ac:dyDescent="0.25">
      <c r="A122" s="14"/>
      <c r="B122" s="14"/>
      <c r="C122" s="14"/>
      <c r="D122" s="14"/>
      <c r="E122" s="14"/>
      <c r="F122" s="14"/>
      <c r="G122" s="14"/>
      <c r="H122" s="15"/>
      <c r="I122" s="15"/>
      <c r="J122" s="15"/>
      <c r="K122" s="14"/>
      <c r="L122" s="14"/>
      <c r="M122" s="14"/>
      <c r="N122" s="14"/>
    </row>
  </sheetData>
  <mergeCells count="21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111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9.6</v>
      </c>
      <c r="E3" s="34">
        <f>MAX(N21,N25,N29,N34,N38,N42)</f>
        <v>6.7525898933653821</v>
      </c>
      <c r="F3" s="49">
        <f>MAX(M21,M25,M29,M34,M38,M42)</f>
        <v>5.1525898933653593</v>
      </c>
      <c r="G3" s="33">
        <v>0.1</v>
      </c>
      <c r="H3" s="34">
        <f>MAX(N22,N26,N30,N35,N39,N43)</f>
        <v>0.72672792415328047</v>
      </c>
      <c r="I3" s="2">
        <f>MAX(M22,M26,M30,M35,M39,M43)</f>
        <v>0.94382924941129431</v>
      </c>
      <c r="J3" s="33">
        <v>0.4</v>
      </c>
      <c r="K3" s="34">
        <f>MAX(N23,N27,N36,N40)</f>
        <v>0.39081601778880781</v>
      </c>
      <c r="L3" s="2">
        <f>MAX(M23,M27,M36,M40)</f>
        <v>0.44229083554547799</v>
      </c>
      <c r="M3" s="34">
        <f>MAX(E3,H3,K3)</f>
        <v>6.7525898933653821</v>
      </c>
      <c r="N3" s="34">
        <f>MAX(F3,I3,L3)</f>
        <v>5.1525898933653593</v>
      </c>
    </row>
    <row r="4" spans="1:14" s="36" customFormat="1" x14ac:dyDescent="0.25">
      <c r="A4" s="58"/>
      <c r="B4" s="58"/>
      <c r="C4" s="46">
        <v>7</v>
      </c>
      <c r="D4" s="33">
        <v>11.4</v>
      </c>
      <c r="E4" s="34">
        <f>MAX(N47,N51,N55,N60,N64,N68)</f>
        <v>6.0525898933654076</v>
      </c>
      <c r="F4" s="49">
        <f>MAX(M47,M51,M55,M60,M64,M68)</f>
        <v>4.4011511908269512</v>
      </c>
      <c r="G4" s="33">
        <v>2.5</v>
      </c>
      <c r="H4" s="34">
        <f>MAX(N48,N52,N56,N61,N65,N69)</f>
        <v>1.5267302470574151</v>
      </c>
      <c r="I4" s="2">
        <f>MAX(M48,M52,M56,M61,M65,M69)</f>
        <v>1.885559149763921</v>
      </c>
      <c r="J4" s="33">
        <v>-0.7</v>
      </c>
      <c r="K4" s="34">
        <f>MAX(N49,N53,N62,N66)</f>
        <v>1.3683281048689224</v>
      </c>
      <c r="L4" s="2">
        <f>MAX(M49,M53,M62,M66)</f>
        <v>1.2959125527045359</v>
      </c>
      <c r="M4" s="34">
        <f>MAX(E4,H4,K4)</f>
        <v>6.0525898933654076</v>
      </c>
      <c r="N4" s="34">
        <f>MAX(F4,I4,L4)</f>
        <v>4.4011511908269512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">
        <v>88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94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61" t="s">
        <v>110</v>
      </c>
      <c r="F15" s="61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101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4" s="36" customFormat="1" x14ac:dyDescent="0.25">
      <c r="A17" s="55" t="s">
        <v>103</v>
      </c>
      <c r="B17" s="55"/>
      <c r="C17" s="55"/>
      <c r="D17" s="55"/>
      <c r="E17" s="55" t="s">
        <v>114</v>
      </c>
      <c r="F17" s="55"/>
      <c r="G17" s="14"/>
      <c r="H17" s="15"/>
      <c r="I17" s="15"/>
      <c r="J17" s="15"/>
      <c r="K17" s="14"/>
      <c r="L17" s="14"/>
      <c r="M17" s="14"/>
      <c r="N17" s="14"/>
    </row>
    <row r="18" spans="1:14" s="36" customFormat="1" x14ac:dyDescent="0.25">
      <c r="A18" s="14"/>
      <c r="B18" s="14"/>
      <c r="C18" s="14"/>
      <c r="D18" s="14"/>
      <c r="E18" s="14"/>
      <c r="F18" s="14"/>
      <c r="G18" s="14"/>
      <c r="H18" s="15"/>
      <c r="I18" s="15"/>
      <c r="J18" s="15"/>
      <c r="K18" s="14"/>
      <c r="L18" s="14"/>
      <c r="M18" s="14"/>
      <c r="N18" s="14"/>
    </row>
    <row r="19" spans="1:14" s="36" customFormat="1" x14ac:dyDescent="0.25">
      <c r="A19" s="10" t="s">
        <v>5</v>
      </c>
      <c r="B19" s="10" t="s">
        <v>30</v>
      </c>
      <c r="C19" s="10" t="s">
        <v>7</v>
      </c>
      <c r="D19" s="10" t="s">
        <v>39</v>
      </c>
      <c r="E19" s="10" t="s">
        <v>40</v>
      </c>
      <c r="F19" s="10" t="s">
        <v>4</v>
      </c>
      <c r="G19" s="10" t="s">
        <v>41</v>
      </c>
      <c r="H19" s="11" t="s">
        <v>31</v>
      </c>
      <c r="I19" s="11" t="s">
        <v>32</v>
      </c>
      <c r="J19" s="11" t="s">
        <v>42</v>
      </c>
      <c r="K19" s="11" t="s">
        <v>43</v>
      </c>
      <c r="L19" s="11" t="s">
        <v>44</v>
      </c>
      <c r="M19" s="11" t="s">
        <v>45</v>
      </c>
      <c r="N19" s="38" t="s">
        <v>46</v>
      </c>
    </row>
    <row r="20" spans="1:14" s="36" customFormat="1" x14ac:dyDescent="0.25">
      <c r="A20" s="18">
        <v>13</v>
      </c>
      <c r="B20" s="18" t="s">
        <v>34</v>
      </c>
      <c r="C20" s="18" t="s">
        <v>38</v>
      </c>
      <c r="D20" s="18" t="s">
        <v>18</v>
      </c>
      <c r="E20" s="18" t="str">
        <f t="shared" ref="E20:E30" si="0">CONCATENATE(B20," ",C20," ",D20)</f>
        <v>MPAC UMa AVG {P 45,L 45}</v>
      </c>
      <c r="F20" s="18" t="s">
        <v>8</v>
      </c>
      <c r="G20" s="18" t="str">
        <f t="shared" ref="G20:G30" si="1">CONCATENATE(E20," ",F20)</f>
        <v>MPAC UMa AVG {P 45,L 45} XT1080</v>
      </c>
      <c r="H20" s="19">
        <f>SUMPRODUCT( (MPAC!$A$3:$A$1012=A20)*(MPAC!$B$3:$B$1012=C20)*(MPAC!$E$3:$E$1012=D20)*(MPAC!$C$3:$C$1012=F20)*(MPAC!$H$3:$H$1012) )</f>
        <v>-88.556170750588706</v>
      </c>
      <c r="I20" s="19">
        <f>SUMPRODUCT( (MPAC!$A$3:$A$1012=A20)*(MPAC!$B$3:$B$1012=C20)*(MPAC!$E$3:$E$1012=D20)*(MPAC!$C$3:$C$1012=F20)*(MPAC!$I$3:$I$1012) )</f>
        <v>-90.973272075846722</v>
      </c>
      <c r="J20" s="19">
        <v>0</v>
      </c>
      <c r="K20" s="19">
        <f>H20+$J20</f>
        <v>-88.556170750588706</v>
      </c>
      <c r="L20" s="19">
        <f>I20+$J20</f>
        <v>-90.973272075846722</v>
      </c>
      <c r="M20" s="39"/>
      <c r="N20" s="39"/>
    </row>
    <row r="21" spans="1:14" s="36" customFormat="1" x14ac:dyDescent="0.25">
      <c r="A21" s="18">
        <v>13</v>
      </c>
      <c r="B21" s="18" t="s">
        <v>33</v>
      </c>
      <c r="C21" s="18" t="s">
        <v>23</v>
      </c>
      <c r="D21" s="18" t="s">
        <v>24</v>
      </c>
      <c r="E21" s="18" t="str">
        <f t="shared" si="0"/>
        <v>RC NIST STEP SF=2000 NS=120</v>
      </c>
      <c r="F21" s="18" t="s">
        <v>8</v>
      </c>
      <c r="G21" s="18" t="str">
        <f t="shared" si="1"/>
        <v>RC NIST STEP SF=2000 NS=120 XT1080</v>
      </c>
      <c r="H21" s="19">
        <f>SUMPRODUCT( ('RC'!$A$3:$A$1000=A21)*('RC'!$B$3:$B$1000=C21)*('RC'!$E$3:$E$1000=D21)*('RC'!$C$3:$C$1000=F21)*('RC'!$J$3:$J$1000) )</f>
        <v>-100</v>
      </c>
      <c r="I21" s="19">
        <f>SUMPRODUCT( ('RC'!$A$3:$A$1000=A21)*('RC'!$B$3:$B$1000=C21)*('RC'!$E$3:$E$1000=D21)*('RC'!$C$3:$C$1000=F21)*('RC'!$K$3:$K$1000) )</f>
        <v>-100.3</v>
      </c>
      <c r="J21" s="19">
        <f>$D$3</f>
        <v>9.6</v>
      </c>
      <c r="K21" s="19">
        <f t="shared" ref="K21:L30" si="2">H21+$J21</f>
        <v>-90.4</v>
      </c>
      <c r="L21" s="19">
        <f t="shared" si="2"/>
        <v>-90.7</v>
      </c>
      <c r="M21" s="39">
        <f>ABS(K21-K20)</f>
        <v>1.8438292494113</v>
      </c>
      <c r="N21" s="39">
        <f>ABS(L21-L20)</f>
        <v>0.27327207584671953</v>
      </c>
    </row>
    <row r="22" spans="1:14" s="36" customFormat="1" x14ac:dyDescent="0.25">
      <c r="A22" s="18">
        <v>13</v>
      </c>
      <c r="B22" s="18" t="s">
        <v>36</v>
      </c>
      <c r="C22" s="18" t="s">
        <v>29</v>
      </c>
      <c r="D22" s="18" t="s">
        <v>24</v>
      </c>
      <c r="E22" s="18" t="str">
        <f t="shared" si="0"/>
        <v>RC+CE HCLD STEP SF=2000 NS=120</v>
      </c>
      <c r="F22" s="18" t="s">
        <v>8</v>
      </c>
      <c r="G22" s="18" t="str">
        <f t="shared" si="1"/>
        <v>RC+CE HCLD STEP SF=2000 NS=120 XT1080</v>
      </c>
      <c r="H22" s="19">
        <f>SUMPRODUCT( ('RC+CE'!$A$3:$A$1000=A22)*('RC+CE'!$B$3:$B$1000=C22)*('RC+CE'!$E$3:$E$1000=D22)*('RC+CE'!$C$3:$C$1000=F22)*('RC+CE'!$J$3:$J$1000) )</f>
        <v>-89.6</v>
      </c>
      <c r="I22" s="19">
        <f>SUMPRODUCT( ('RC+CE'!$A$3:$A$1000=A22)*('RC+CE'!$B$3:$B$1000=C22)*('RC+CE'!$E$3:$E$1000=D22)*('RC+CE'!$C$3:$C$1000=F22)*('RC+CE'!$K$3:$K$1000) )</f>
        <v>-91.8</v>
      </c>
      <c r="J22" s="19">
        <f>$G$3</f>
        <v>0.1</v>
      </c>
      <c r="K22" s="19">
        <f t="shared" si="2"/>
        <v>-89.5</v>
      </c>
      <c r="L22" s="19">
        <f t="shared" si="2"/>
        <v>-91.7</v>
      </c>
      <c r="M22" s="39">
        <f>ABS(K22-K20)</f>
        <v>0.94382924941129431</v>
      </c>
      <c r="N22" s="39">
        <f>ABS(L22-L20)</f>
        <v>0.72672792415328047</v>
      </c>
    </row>
    <row r="23" spans="1:14" s="36" customFormat="1" x14ac:dyDescent="0.25">
      <c r="A23" s="18">
        <v>13</v>
      </c>
      <c r="B23" s="18" t="s">
        <v>35</v>
      </c>
      <c r="C23" s="18" t="s">
        <v>38</v>
      </c>
      <c r="D23" s="18" t="s">
        <v>18</v>
      </c>
      <c r="E23" s="18" t="str">
        <f t="shared" si="0"/>
        <v>RTS UMa AVG {P 45,L 45}</v>
      </c>
      <c r="F23" s="18" t="s">
        <v>8</v>
      </c>
      <c r="G23" s="18" t="str">
        <f t="shared" si="1"/>
        <v>RTS UMa AVG {P 45,L 45} XT1080</v>
      </c>
      <c r="H23" s="19">
        <f>SUMPRODUCT( (RTS!$A$3:$A$1008=A23)*(RTS!$B$3:$B$1008=C23)*(RTS!$E$3:$E$1008=D23)*(RTS!$C$3:$C$1008=F23)*(RTS!$H$3:$H$1008) )</f>
        <v>-89.398461586134189</v>
      </c>
      <c r="I23" s="19">
        <f>SUMPRODUCT( (RTS!$A$3:$A$1008=A23)*(RTS!$B$3:$B$1008=C23)*(RTS!$E$3:$E$1008=D23)*(RTS!$C$3:$C$1008=F23)*(RTS!$I$3:$I$1008) )</f>
        <v>-91.764088093635536</v>
      </c>
      <c r="J23" s="19">
        <f>$J$3</f>
        <v>0.4</v>
      </c>
      <c r="K23" s="19">
        <f t="shared" si="2"/>
        <v>-88.998461586134184</v>
      </c>
      <c r="L23" s="19">
        <f t="shared" si="2"/>
        <v>-91.36408809363553</v>
      </c>
      <c r="M23" s="39">
        <f>ABS(K23-K20)</f>
        <v>0.44229083554547799</v>
      </c>
      <c r="N23" s="39">
        <f>ABS(L23-L20)</f>
        <v>0.39081601778880781</v>
      </c>
    </row>
    <row r="24" spans="1:14" s="36" customFormat="1" x14ac:dyDescent="0.25">
      <c r="A24" s="6">
        <v>13</v>
      </c>
      <c r="B24" s="6" t="s">
        <v>34</v>
      </c>
      <c r="C24" s="6" t="s">
        <v>38</v>
      </c>
      <c r="D24" s="6" t="s">
        <v>18</v>
      </c>
      <c r="E24" s="6" t="str">
        <f t="shared" si="0"/>
        <v>MPAC UMa AVG {P 45,L 45}</v>
      </c>
      <c r="F24" s="6" t="s">
        <v>20</v>
      </c>
      <c r="G24" s="6" t="str">
        <f t="shared" si="1"/>
        <v>MPAC UMa AVG {P 45,L 45} XT1096</v>
      </c>
      <c r="H24" s="7">
        <f>SUMPRODUCT( (MPAC!$A$3:$A$1012=A24)*(MPAC!$B$3:$B$1012=C24)*(MPAC!$E$3:$E$1012=D24)*(MPAC!$C$3:$C$1012=F24)*(MPAC!$H$3:$H$1012) )</f>
        <v>-91.004603543363075</v>
      </c>
      <c r="I24" s="7">
        <f>SUMPRODUCT( (MPAC!$A$3:$A$1012=A24)*(MPAC!$B$3:$B$1012=C24)*(MPAC!$E$3:$E$1012=D24)*(MPAC!$C$3:$C$1012=F24)*(MPAC!$I$3:$I$1012) )</f>
        <v>-93.201151190826948</v>
      </c>
      <c r="J24" s="7">
        <v>0</v>
      </c>
      <c r="K24" s="7">
        <f t="shared" si="2"/>
        <v>-91.004603543363075</v>
      </c>
      <c r="L24" s="7">
        <f t="shared" si="2"/>
        <v>-93.201151190826948</v>
      </c>
      <c r="M24" s="40"/>
      <c r="N24" s="40"/>
    </row>
    <row r="25" spans="1:14" s="36" customFormat="1" x14ac:dyDescent="0.25">
      <c r="A25" s="6">
        <v>13</v>
      </c>
      <c r="B25" s="6" t="s">
        <v>33</v>
      </c>
      <c r="C25" s="6" t="s">
        <v>23</v>
      </c>
      <c r="D25" s="6" t="s">
        <v>24</v>
      </c>
      <c r="E25" s="6" t="str">
        <f t="shared" si="0"/>
        <v>RC NIST STEP SF=2000 NS=120</v>
      </c>
      <c r="F25" s="6" t="s">
        <v>20</v>
      </c>
      <c r="G25" s="6" t="str">
        <f t="shared" si="1"/>
        <v>RC NIST STEP SF=2000 NS=120 XT1096</v>
      </c>
      <c r="H25" s="7">
        <f>SUMPRODUCT( ('RC'!$A$3:$A$1000=A25)*('RC'!$B$3:$B$1000=C25)*('RC'!$E$3:$E$1000=D25)*('RC'!$C$3:$C$1000=F25)*('RC'!$J$3:$J$1000) )</f>
        <v>-100.4</v>
      </c>
      <c r="I25" s="7">
        <f>SUMPRODUCT( ('RC'!$A$3:$A$1000=A25)*('RC'!$B$3:$B$1000=C25)*('RC'!$E$3:$E$1000=D25)*('RC'!$C$3:$C$1000=F25)*('RC'!$K$3:$K$1000) )</f>
        <v>-100.7</v>
      </c>
      <c r="J25" s="7">
        <f>$D$3</f>
        <v>9.6</v>
      </c>
      <c r="K25" s="7">
        <f t="shared" si="2"/>
        <v>-90.800000000000011</v>
      </c>
      <c r="L25" s="7">
        <f t="shared" si="2"/>
        <v>-91.100000000000009</v>
      </c>
      <c r="M25" s="40">
        <f>ABS(K25-K24)</f>
        <v>0.20460354336306352</v>
      </c>
      <c r="N25" s="40">
        <f>ABS(L25-L24)</f>
        <v>2.1011511908269398</v>
      </c>
    </row>
    <row r="26" spans="1:14" s="36" customFormat="1" x14ac:dyDescent="0.25">
      <c r="A26" s="6">
        <v>13</v>
      </c>
      <c r="B26" s="6" t="s">
        <v>36</v>
      </c>
      <c r="C26" s="6" t="s">
        <v>29</v>
      </c>
      <c r="D26" s="6" t="s">
        <v>24</v>
      </c>
      <c r="E26" s="6" t="str">
        <f t="shared" si="0"/>
        <v>RC+CE HCLD STEP SF=2000 NS=120</v>
      </c>
      <c r="F26" s="6" t="s">
        <v>20</v>
      </c>
      <c r="G26" s="6" t="str">
        <f t="shared" si="1"/>
        <v>RC+CE HCLD STEP SF=2000 NS=120 XT1096</v>
      </c>
      <c r="H26" s="7">
        <f>SUMPRODUCT( ('RC+CE'!$A$3:$A$1000=A26)*('RC+CE'!$B$3:$B$1000=C26)*('RC+CE'!$E$3:$E$1000=D26)*('RC+CE'!$C$3:$C$1000=F26)*('RC+CE'!$J$3:$J$1000) )</f>
        <v>-91.7</v>
      </c>
      <c r="I26" s="7">
        <f>SUMPRODUCT( ('RC+CE'!$A$3:$A$1000=A26)*('RC+CE'!$B$3:$B$1000=C26)*('RC+CE'!$E$3:$E$1000=D26)*('RC+CE'!$C$3:$C$1000=F26)*('RC+CE'!$K$3:$K$1000) )</f>
        <v>-93.7</v>
      </c>
      <c r="J26" s="7">
        <f>$G$3</f>
        <v>0.1</v>
      </c>
      <c r="K26" s="7">
        <f t="shared" si="2"/>
        <v>-91.600000000000009</v>
      </c>
      <c r="L26" s="7">
        <f t="shared" si="2"/>
        <v>-93.600000000000009</v>
      </c>
      <c r="M26" s="40">
        <f>ABS(K26-K24)</f>
        <v>0.59539645663693364</v>
      </c>
      <c r="N26" s="40">
        <f>ABS(L26-L24)</f>
        <v>0.3988488091730602</v>
      </c>
    </row>
    <row r="27" spans="1:14" s="36" customFormat="1" x14ac:dyDescent="0.25">
      <c r="A27" s="6">
        <v>13</v>
      </c>
      <c r="B27" s="6" t="s">
        <v>35</v>
      </c>
      <c r="C27" s="6" t="s">
        <v>38</v>
      </c>
      <c r="D27" s="6" t="s">
        <v>18</v>
      </c>
      <c r="E27" s="6" t="str">
        <f t="shared" si="0"/>
        <v>RTS UMa AVG {P 45,L 45}</v>
      </c>
      <c r="F27" s="6" t="s">
        <v>20</v>
      </c>
      <c r="G27" s="6" t="str">
        <f t="shared" si="1"/>
        <v>RTS UMa AVG {P 45,L 45} XT1096</v>
      </c>
      <c r="H27" s="7">
        <f>SUMPRODUCT( (RTS!$A$3:$A$1008=A27)*(RTS!$B$3:$B$1008=C27)*(RTS!$E$3:$E$1008=D27)*(RTS!$C$3:$C$1008=F27)*(RTS!$H$3:$H$1008) )</f>
        <v>-91.464088093635525</v>
      </c>
      <c r="I27" s="7">
        <f>SUMPRODUCT( (RTS!$A$3:$A$1008=A27)*(RTS!$B$3:$B$1008=C27)*(RTS!$E$3:$E$1008=D27)*(RTS!$C$3:$C$1008=F27)*(RTS!$I$3:$I$1008) )</f>
        <v>-93.652589893365374</v>
      </c>
      <c r="J27" s="7">
        <f>$J$3</f>
        <v>0.4</v>
      </c>
      <c r="K27" s="7">
        <f t="shared" si="2"/>
        <v>-91.064088093635519</v>
      </c>
      <c r="L27" s="7">
        <f t="shared" si="2"/>
        <v>-93.252589893365368</v>
      </c>
      <c r="M27" s="40">
        <f>ABS(K27-K24)</f>
        <v>5.9484550272443926E-2</v>
      </c>
      <c r="N27" s="40">
        <f>ABS(L27-L24)</f>
        <v>5.1438702538419534E-2</v>
      </c>
    </row>
    <row r="28" spans="1:14" s="36" customFormat="1" x14ac:dyDescent="0.25">
      <c r="A28" s="20">
        <v>13</v>
      </c>
      <c r="B28" s="20" t="s">
        <v>34</v>
      </c>
      <c r="C28" s="20" t="s">
        <v>38</v>
      </c>
      <c r="D28" s="20" t="s">
        <v>18</v>
      </c>
      <c r="E28" s="20" t="str">
        <f t="shared" si="0"/>
        <v>MPAC UMa AVG {P 45,L 45}</v>
      </c>
      <c r="F28" s="20" t="s">
        <v>21</v>
      </c>
      <c r="G28" s="20" t="str">
        <f t="shared" si="1"/>
        <v>MPAC UMa AVG {P 45,L 45} Z3</v>
      </c>
      <c r="H28" s="21">
        <f>SUMPRODUCT( (MPAC!$A$3:$A$1012=A28)*(MPAC!$B$3:$B$1012=C28)*(MPAC!$E$3:$E$1012=D28)*(MPAC!$C$3:$C$1012=F28)*(MPAC!$H$3:$H$1012) )</f>
        <v>-88.818394695621663</v>
      </c>
      <c r="I28" s="21">
        <f>SUMPRODUCT( (MPAC!$A$3:$A$1012=A28)*(MPAC!$B$3:$B$1012=C28)*(MPAC!$E$3:$E$1012=D28)*(MPAC!$C$3:$C$1012=F28)*(MPAC!$I$3:$I$1012) )</f>
        <v>-91.432655191451175</v>
      </c>
      <c r="J28" s="21">
        <v>0</v>
      </c>
      <c r="K28" s="21">
        <f t="shared" si="2"/>
        <v>-88.818394695621663</v>
      </c>
      <c r="L28" s="21">
        <f t="shared" si="2"/>
        <v>-91.432655191451175</v>
      </c>
      <c r="M28" s="41"/>
      <c r="N28" s="41"/>
    </row>
    <row r="29" spans="1:14" s="36" customFormat="1" x14ac:dyDescent="0.25">
      <c r="A29" s="20">
        <v>13</v>
      </c>
      <c r="B29" s="20" t="s">
        <v>33</v>
      </c>
      <c r="C29" s="20" t="s">
        <v>23</v>
      </c>
      <c r="D29" s="20" t="s">
        <v>24</v>
      </c>
      <c r="E29" s="20" t="str">
        <f t="shared" si="0"/>
        <v>RC NIST STEP SF=2000 NS=120</v>
      </c>
      <c r="F29" s="20" t="s">
        <v>21</v>
      </c>
      <c r="G29" s="20" t="str">
        <f t="shared" si="1"/>
        <v>RC NIST STEP SF=2000 NS=120 Z3</v>
      </c>
      <c r="H29" s="21">
        <f>SUMPRODUCT( ('RC'!$A$3:$A$1000=A29)*('RC'!$B$3:$B$1000=C29)*('RC'!$E$3:$E$1000=D29)*('RC'!$C$3:$C$1000=F29)*('RC'!$J$3:$J$1000) )</f>
        <v>-99.1</v>
      </c>
      <c r="I29" s="21">
        <f>SUMPRODUCT( ('RC'!$A$3:$A$1000=A29)*('RC'!$B$3:$B$1000=C29)*('RC'!$E$3:$E$1000=D29)*('RC'!$C$3:$C$1000=F29)*('RC'!$K$3:$K$1000) )</f>
        <v>-99.4</v>
      </c>
      <c r="J29" s="21">
        <f>$D$3</f>
        <v>9.6</v>
      </c>
      <c r="K29" s="21">
        <f t="shared" si="2"/>
        <v>-89.5</v>
      </c>
      <c r="L29" s="21">
        <f t="shared" si="2"/>
        <v>-89.800000000000011</v>
      </c>
      <c r="M29" s="41">
        <f>ABS(K29-K28)</f>
        <v>0.681605304378337</v>
      </c>
      <c r="N29" s="41">
        <f>ABS(L29-L28)</f>
        <v>1.632655191451164</v>
      </c>
    </row>
    <row r="30" spans="1:14" s="36" customFormat="1" x14ac:dyDescent="0.25">
      <c r="A30" s="20">
        <v>13</v>
      </c>
      <c r="B30" s="20" t="s">
        <v>36</v>
      </c>
      <c r="C30" s="20" t="s">
        <v>29</v>
      </c>
      <c r="D30" s="20" t="s">
        <v>24</v>
      </c>
      <c r="E30" s="20" t="str">
        <f t="shared" si="0"/>
        <v>RC+CE HCLD STEP SF=2000 NS=120</v>
      </c>
      <c r="F30" s="20" t="s">
        <v>21</v>
      </c>
      <c r="G30" s="20" t="str">
        <f t="shared" si="1"/>
        <v>RC+CE HCLD STEP SF=2000 NS=120 Z3</v>
      </c>
      <c r="H30" s="21">
        <f>SUMPRODUCT( ('RC+CE'!$A$3:$A$1000=A30)*('RC+CE'!$B$3:$B$1000=C30)*('RC+CE'!$E$3:$E$1000=D30)*('RC+CE'!$C$3:$C$1000=F30)*('RC+CE'!$J$3:$J$1000) )</f>
        <v>-88.9</v>
      </c>
      <c r="I30" s="21">
        <f>SUMPRODUCT( ('RC+CE'!$A$3:$A$1000=A30)*('RC+CE'!$B$3:$B$1000=C30)*('RC+CE'!$E$3:$E$1000=D30)*('RC+CE'!$C$3:$C$1000=F30)*('RC+CE'!$K$3:$K$1000) )</f>
        <v>-91.1</v>
      </c>
      <c r="J30" s="21">
        <f>$G$3</f>
        <v>0.1</v>
      </c>
      <c r="K30" s="21">
        <f t="shared" si="2"/>
        <v>-88.800000000000011</v>
      </c>
      <c r="L30" s="21">
        <f t="shared" si="2"/>
        <v>-91</v>
      </c>
      <c r="M30" s="41">
        <f>ABS(K30-K28)</f>
        <v>1.8394695621651636E-2</v>
      </c>
      <c r="N30" s="41">
        <f>ABS(L30-L28)</f>
        <v>0.43265519145117537</v>
      </c>
    </row>
    <row r="31" spans="1:14" s="36" customFormat="1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4"/>
      <c r="L31" s="14"/>
      <c r="M31" s="14"/>
      <c r="N31" s="14"/>
    </row>
    <row r="32" spans="1:14" s="36" customFormat="1" x14ac:dyDescent="0.25">
      <c r="A32" s="10" t="s">
        <v>5</v>
      </c>
      <c r="B32" s="10" t="s">
        <v>30</v>
      </c>
      <c r="C32" s="10" t="s">
        <v>7</v>
      </c>
      <c r="D32" s="10" t="s">
        <v>39</v>
      </c>
      <c r="E32" s="10" t="s">
        <v>40</v>
      </c>
      <c r="F32" s="10" t="s">
        <v>4</v>
      </c>
      <c r="G32" s="10" t="s">
        <v>41</v>
      </c>
      <c r="H32" s="11" t="s">
        <v>31</v>
      </c>
      <c r="I32" s="11" t="s">
        <v>32</v>
      </c>
      <c r="J32" s="11" t="s">
        <v>42</v>
      </c>
      <c r="K32" s="11" t="s">
        <v>43</v>
      </c>
      <c r="L32" s="11" t="s">
        <v>44</v>
      </c>
      <c r="M32" s="11" t="s">
        <v>45</v>
      </c>
      <c r="N32" s="38" t="s">
        <v>46</v>
      </c>
    </row>
    <row r="33" spans="1:14" s="36" customFormat="1" x14ac:dyDescent="0.25">
      <c r="A33" s="18">
        <v>13</v>
      </c>
      <c r="B33" s="18" t="s">
        <v>34</v>
      </c>
      <c r="C33" s="18" t="s">
        <v>37</v>
      </c>
      <c r="D33" s="18" t="s">
        <v>18</v>
      </c>
      <c r="E33" s="18" t="str">
        <f t="shared" ref="E33:E43" si="3">CONCATENATE(B33," ",C33," ",D33)</f>
        <v>MPAC UMi AVG {P 45,L 45}</v>
      </c>
      <c r="F33" s="18" t="s">
        <v>8</v>
      </c>
      <c r="G33" s="18" t="str">
        <f t="shared" ref="G33:G43" si="4">CONCATENATE(E33," ",F33)</f>
        <v>MPAC UMi AVG {P 45,L 45} XT1080</v>
      </c>
      <c r="H33" s="19">
        <f>SUMPRODUCT( (MPAC!$A$3:$A$1012=A33)*(MPAC!$B$3:$B$1012=C33)*(MPAC!$E$3:$E$1012=D33)*(MPAC!$C$3:$C$1012=F33)*(MPAC!$H$3:$H$1012) )</f>
        <v>-94.357191607942056</v>
      </c>
      <c r="I33" s="19">
        <f>SUMPRODUCT( (MPAC!$A$3:$A$1012=A33)*(MPAC!$B$3:$B$1012=C33)*(MPAC!$E$3:$E$1012=D33)*(MPAC!$C$3:$C$1012=F33)*(MPAC!$I$3:$I$1012) )</f>
        <v>-96.257191607942062</v>
      </c>
      <c r="J33" s="19">
        <v>0</v>
      </c>
      <c r="K33" s="19">
        <f>H33+$J33</f>
        <v>-94.357191607942056</v>
      </c>
      <c r="L33" s="19">
        <f>I33+$J33</f>
        <v>-96.257191607942062</v>
      </c>
      <c r="M33" s="39"/>
      <c r="N33" s="39"/>
    </row>
    <row r="34" spans="1:14" s="36" customFormat="1" x14ac:dyDescent="0.25">
      <c r="A34" s="18">
        <v>13</v>
      </c>
      <c r="B34" s="18" t="s">
        <v>33</v>
      </c>
      <c r="C34" s="18" t="s">
        <v>23</v>
      </c>
      <c r="D34" s="18" t="s">
        <v>24</v>
      </c>
      <c r="E34" s="18" t="str">
        <f t="shared" si="3"/>
        <v>RC NIST STEP SF=2000 NS=120</v>
      </c>
      <c r="F34" s="18" t="s">
        <v>8</v>
      </c>
      <c r="G34" s="18" t="str">
        <f t="shared" si="4"/>
        <v>RC NIST STEP SF=2000 NS=120 XT1080</v>
      </c>
      <c r="H34" s="19">
        <f>SUMPRODUCT( ('RC'!$A$3:$A$1000=A34)*('RC'!$B$3:$B$1000=C34)*('RC'!$E$3:$E$1000=D34)*('RC'!$C$3:$C$1000=F34)*('RC'!$J$3:$J$1000) )</f>
        <v>-100</v>
      </c>
      <c r="I34" s="19">
        <f>SUMPRODUCT( ('RC'!$A$3:$A$1000=A34)*('RC'!$B$3:$B$1000=C34)*('RC'!$E$3:$E$1000=D34)*('RC'!$C$3:$C$1000=F34)*('RC'!$K$3:$K$1000) )</f>
        <v>-100.3</v>
      </c>
      <c r="J34" s="19">
        <f>$D$3</f>
        <v>9.6</v>
      </c>
      <c r="K34" s="19">
        <f t="shared" ref="K34:L43" si="5">H34+$J34</f>
        <v>-90.4</v>
      </c>
      <c r="L34" s="19">
        <f t="shared" si="5"/>
        <v>-90.7</v>
      </c>
      <c r="M34" s="39">
        <f>ABS(K34-K33)</f>
        <v>3.9571916079420504</v>
      </c>
      <c r="N34" s="39">
        <f>ABS(L34-L33)</f>
        <v>5.5571916079420589</v>
      </c>
    </row>
    <row r="35" spans="1:14" s="36" customFormat="1" x14ac:dyDescent="0.25">
      <c r="A35" s="18">
        <v>13</v>
      </c>
      <c r="B35" s="18" t="s">
        <v>36</v>
      </c>
      <c r="C35" s="18" t="s">
        <v>28</v>
      </c>
      <c r="D35" s="18" t="s">
        <v>24</v>
      </c>
      <c r="E35" s="18" t="str">
        <f t="shared" si="3"/>
        <v>RC+CE LCSD STEP SF=2000 NS=120</v>
      </c>
      <c r="F35" s="18" t="s">
        <v>8</v>
      </c>
      <c r="G35" s="18" t="str">
        <f t="shared" si="4"/>
        <v>RC+CE LCSD STEP SF=2000 NS=120 XT1080</v>
      </c>
      <c r="H35" s="19">
        <f>SUMPRODUCT( ('RC+CE'!$A$3:$A$1000=A35)*('RC+CE'!$B$3:$B$1000=C35)*('RC+CE'!$E$3:$E$1000=D35)*('RC+CE'!$C$3:$C$1000=F35)*('RC+CE'!$J$3:$J$1000) )</f>
        <v>-95.2</v>
      </c>
      <c r="I35" s="19">
        <f>SUMPRODUCT( ('RC+CE'!$A$3:$A$1000=A35)*('RC+CE'!$B$3:$B$1000=C35)*('RC+CE'!$E$3:$E$1000=D35)*('RC+CE'!$C$3:$C$1000=F35)*('RC+CE'!$K$3:$K$1000) )</f>
        <v>-96.7</v>
      </c>
      <c r="J35" s="19">
        <f>$G$3</f>
        <v>0.1</v>
      </c>
      <c r="K35" s="19">
        <f t="shared" si="5"/>
        <v>-95.100000000000009</v>
      </c>
      <c r="L35" s="19">
        <f t="shared" si="5"/>
        <v>-96.600000000000009</v>
      </c>
      <c r="M35" s="39">
        <f>ABS(K35-K33)</f>
        <v>0.74280839205795246</v>
      </c>
      <c r="N35" s="39">
        <f>ABS(L35-L33)</f>
        <v>0.34280839205794678</v>
      </c>
    </row>
    <row r="36" spans="1:14" s="36" customFormat="1" x14ac:dyDescent="0.25">
      <c r="A36" s="18">
        <v>13</v>
      </c>
      <c r="B36" s="18" t="s">
        <v>35</v>
      </c>
      <c r="C36" s="18" t="s">
        <v>37</v>
      </c>
      <c r="D36" s="18" t="s">
        <v>18</v>
      </c>
      <c r="E36" s="18" t="str">
        <f t="shared" si="3"/>
        <v>RTS UMi AVG {P 45,L 45}</v>
      </c>
      <c r="F36" s="18" t="s">
        <v>8</v>
      </c>
      <c r="G36" s="18" t="str">
        <f t="shared" si="4"/>
        <v>RTS UMi AVG {P 45,L 45} XT1080</v>
      </c>
      <c r="H36" s="19">
        <f>SUMPRODUCT( (RTS!$A$3:$A$1008=A36)*(RTS!$B$3:$B$1008=C36)*(RTS!$E$3:$E$1008=D36)*(RTS!$C$3:$C$1008=F36)*(RTS!$H$3:$H$1008) )</f>
        <v>-94.404603543363081</v>
      </c>
      <c r="I36" s="19">
        <f>SUMPRODUCT( (RTS!$A$3:$A$1008=A36)*(RTS!$B$3:$B$1008=C36)*(RTS!$E$3:$E$1008=D36)*(RTS!$C$3:$C$1008=F36)*(RTS!$I$3:$I$1008) )</f>
        <v>-96.352589893365405</v>
      </c>
      <c r="J36" s="19">
        <f>$J$3</f>
        <v>0.4</v>
      </c>
      <c r="K36" s="19">
        <f t="shared" si="5"/>
        <v>-94.004603543363075</v>
      </c>
      <c r="L36" s="19">
        <f t="shared" si="5"/>
        <v>-95.952589893365399</v>
      </c>
      <c r="M36" s="39">
        <f>ABS(K36-K33)</f>
        <v>0.35258806457898118</v>
      </c>
      <c r="N36" s="39">
        <f>ABS(L36-L33)</f>
        <v>0.30460171457666263</v>
      </c>
    </row>
    <row r="37" spans="1:14" s="36" customFormat="1" x14ac:dyDescent="0.25">
      <c r="A37" s="6">
        <v>13</v>
      </c>
      <c r="B37" s="6" t="s">
        <v>34</v>
      </c>
      <c r="C37" s="6" t="s">
        <v>37</v>
      </c>
      <c r="D37" s="6" t="s">
        <v>18</v>
      </c>
      <c r="E37" s="6" t="str">
        <f t="shared" si="3"/>
        <v>MPAC UMi AVG {P 45,L 45}</v>
      </c>
      <c r="F37" s="6" t="s">
        <v>20</v>
      </c>
      <c r="G37" s="6" t="str">
        <f t="shared" si="4"/>
        <v>MPAC UMi AVG {P 45,L 45} XT1096</v>
      </c>
      <c r="H37" s="7">
        <f>SUMPRODUCT( (MPAC!$A$3:$A$1012=A37)*(MPAC!$B$3:$B$1012=C37)*(MPAC!$E$3:$E$1012=D37)*(MPAC!$C$3:$C$1012=F37)*(MPAC!$H$3:$H$1012) )</f>
        <v>-95.952589893365371</v>
      </c>
      <c r="I37" s="7">
        <f>SUMPRODUCT( (MPAC!$A$3:$A$1012=A37)*(MPAC!$B$3:$B$1012=C37)*(MPAC!$E$3:$E$1012=D37)*(MPAC!$C$3:$C$1012=F37)*(MPAC!$I$3:$I$1012) )</f>
        <v>-97.852589893365391</v>
      </c>
      <c r="J37" s="7">
        <v>0</v>
      </c>
      <c r="K37" s="7">
        <f t="shared" si="5"/>
        <v>-95.952589893365371</v>
      </c>
      <c r="L37" s="7">
        <f t="shared" si="5"/>
        <v>-97.852589893365391</v>
      </c>
      <c r="M37" s="40"/>
      <c r="N37" s="40"/>
    </row>
    <row r="38" spans="1:14" s="36" customFormat="1" x14ac:dyDescent="0.25">
      <c r="A38" s="6">
        <v>13</v>
      </c>
      <c r="B38" s="6" t="s">
        <v>33</v>
      </c>
      <c r="C38" s="6" t="s">
        <v>23</v>
      </c>
      <c r="D38" s="6" t="s">
        <v>24</v>
      </c>
      <c r="E38" s="6" t="str">
        <f t="shared" si="3"/>
        <v>RC NIST STEP SF=2000 NS=120</v>
      </c>
      <c r="F38" s="6" t="s">
        <v>20</v>
      </c>
      <c r="G38" s="6" t="str">
        <f t="shared" si="4"/>
        <v>RC NIST STEP SF=2000 NS=120 XT1096</v>
      </c>
      <c r="H38" s="7">
        <f>SUMPRODUCT( ('RC'!$A$3:$A$1000=A38)*('RC'!$B$3:$B$1000=C38)*('RC'!$E$3:$E$1000=D38)*('RC'!$C$3:$C$1000=F38)*('RC'!$J$3:$J$1000) )</f>
        <v>-100.4</v>
      </c>
      <c r="I38" s="7">
        <f>SUMPRODUCT( ('RC'!$A$3:$A$1000=A38)*('RC'!$B$3:$B$1000=C38)*('RC'!$E$3:$E$1000=D38)*('RC'!$C$3:$C$1000=F38)*('RC'!$K$3:$K$1000) )</f>
        <v>-100.7</v>
      </c>
      <c r="J38" s="7">
        <f>$D$3</f>
        <v>9.6</v>
      </c>
      <c r="K38" s="7">
        <f t="shared" si="5"/>
        <v>-90.800000000000011</v>
      </c>
      <c r="L38" s="7">
        <f t="shared" si="5"/>
        <v>-91.100000000000009</v>
      </c>
      <c r="M38" s="40">
        <f>ABS(K38-K37)</f>
        <v>5.1525898933653593</v>
      </c>
      <c r="N38" s="40">
        <f>ABS(L38-L37)</f>
        <v>6.7525898933653821</v>
      </c>
    </row>
    <row r="39" spans="1:14" s="36" customFormat="1" x14ac:dyDescent="0.25">
      <c r="A39" s="6">
        <v>13</v>
      </c>
      <c r="B39" s="6" t="s">
        <v>36</v>
      </c>
      <c r="C39" s="6" t="s">
        <v>28</v>
      </c>
      <c r="D39" s="6" t="s">
        <v>24</v>
      </c>
      <c r="E39" s="6" t="str">
        <f t="shared" si="3"/>
        <v>RC+CE LCSD STEP SF=2000 NS=120</v>
      </c>
      <c r="F39" s="6" t="s">
        <v>20</v>
      </c>
      <c r="G39" s="6" t="str">
        <f t="shared" si="4"/>
        <v>RC+CE LCSD STEP SF=2000 NS=120 XT1096</v>
      </c>
      <c r="H39" s="7">
        <f>SUMPRODUCT( ('RC+CE'!$A$3:$A$1000=A39)*('RC+CE'!$B$3:$B$1000=C39)*('RC+CE'!$E$3:$E$1000=D39)*('RC+CE'!$C$3:$C$1000=F39)*('RC+CE'!$J$3:$J$1000) )</f>
        <v>-96.9</v>
      </c>
      <c r="I39" s="7">
        <f>SUMPRODUCT( ('RC+CE'!$A$3:$A$1000=A39)*('RC+CE'!$B$3:$B$1000=C39)*('RC+CE'!$E$3:$E$1000=D39)*('RC+CE'!$C$3:$C$1000=F39)*('RC+CE'!$K$3:$K$1000) )</f>
        <v>-98.5</v>
      </c>
      <c r="J39" s="7">
        <f>$G$3</f>
        <v>0.1</v>
      </c>
      <c r="K39" s="7">
        <f t="shared" si="5"/>
        <v>-96.800000000000011</v>
      </c>
      <c r="L39" s="7">
        <f t="shared" si="5"/>
        <v>-98.4</v>
      </c>
      <c r="M39" s="40">
        <f>ABS(K39-K37)</f>
        <v>0.84741010663464067</v>
      </c>
      <c r="N39" s="40">
        <f>ABS(L39-L37)</f>
        <v>0.54741010663461509</v>
      </c>
    </row>
    <row r="40" spans="1:14" s="36" customFormat="1" x14ac:dyDescent="0.25">
      <c r="A40" s="6">
        <v>13</v>
      </c>
      <c r="B40" s="6" t="s">
        <v>35</v>
      </c>
      <c r="C40" s="6" t="s">
        <v>37</v>
      </c>
      <c r="D40" s="6" t="s">
        <v>18</v>
      </c>
      <c r="E40" s="6" t="str">
        <f t="shared" si="3"/>
        <v>RTS UMi AVG {P 45,L 45}</v>
      </c>
      <c r="F40" s="6" t="s">
        <v>20</v>
      </c>
      <c r="G40" s="6" t="str">
        <f t="shared" si="4"/>
        <v>RTS UMi AVG {P 45,L 45} XT1096</v>
      </c>
      <c r="H40" s="7">
        <f>SUMPRODUCT( (RTS!$A$3:$A$1008=A40)*(RTS!$B$3:$B$1008=C40)*(RTS!$E$3:$E$1008=D40)*(RTS!$C$3:$C$1008=F40)*(RTS!$H$3:$H$1008) )</f>
        <v>-96.252589893365382</v>
      </c>
      <c r="I40" s="7">
        <f>SUMPRODUCT( (RTS!$A$3:$A$1008=A40)*(RTS!$B$3:$B$1008=C40)*(RTS!$E$3:$E$1008=D40)*(RTS!$C$3:$C$1008=F40)*(RTS!$I$3:$I$1008) )</f>
        <v>-98.301151190826943</v>
      </c>
      <c r="J40" s="7">
        <f>$J$3</f>
        <v>0.4</v>
      </c>
      <c r="K40" s="7">
        <f t="shared" si="5"/>
        <v>-95.852589893365376</v>
      </c>
      <c r="L40" s="7">
        <f t="shared" si="5"/>
        <v>-97.901151190826937</v>
      </c>
      <c r="M40" s="40">
        <f>ABS(K40-K37)</f>
        <v>9.9999999999994316E-2</v>
      </c>
      <c r="N40" s="40">
        <f>ABS(L40-L37)</f>
        <v>4.856129746154636E-2</v>
      </c>
    </row>
    <row r="41" spans="1:14" s="36" customFormat="1" x14ac:dyDescent="0.25">
      <c r="A41" s="20">
        <v>13</v>
      </c>
      <c r="B41" s="20" t="s">
        <v>34</v>
      </c>
      <c r="C41" s="20" t="s">
        <v>37</v>
      </c>
      <c r="D41" s="20" t="s">
        <v>18</v>
      </c>
      <c r="E41" s="20" t="str">
        <f t="shared" si="3"/>
        <v>MPAC UMi AVG {P 45,L 45}</v>
      </c>
      <c r="F41" s="20" t="s">
        <v>21</v>
      </c>
      <c r="G41" s="20" t="str">
        <f t="shared" si="4"/>
        <v>MPAC UMi AVG {P 45,L 45} Z3</v>
      </c>
      <c r="H41" s="21">
        <f>SUMPRODUCT( (MPAC!$A$3:$A$1012=A41)*(MPAC!$B$3:$B$1012=C41)*(MPAC!$E$3:$E$1012=D41)*(MPAC!$C$3:$C$1012=F41)*(MPAC!$H$3:$H$1012) )</f>
        <v>-94.084733902844846</v>
      </c>
      <c r="I41" s="21">
        <f>SUMPRODUCT( (MPAC!$A$3:$A$1012=A41)*(MPAC!$B$3:$B$1012=C41)*(MPAC!$E$3:$E$1012=D41)*(MPAC!$C$3:$C$1012=F41)*(MPAC!$I$3:$I$1012) )</f>
        <v>-96.028718953798887</v>
      </c>
      <c r="J41" s="21">
        <v>0</v>
      </c>
      <c r="K41" s="21">
        <f t="shared" si="5"/>
        <v>-94.084733902844846</v>
      </c>
      <c r="L41" s="21">
        <f t="shared" si="5"/>
        <v>-96.028718953798887</v>
      </c>
      <c r="M41" s="41"/>
      <c r="N41" s="41"/>
    </row>
    <row r="42" spans="1:14" s="36" customFormat="1" x14ac:dyDescent="0.25">
      <c r="A42" s="20">
        <v>13</v>
      </c>
      <c r="B42" s="20" t="s">
        <v>33</v>
      </c>
      <c r="C42" s="20" t="s">
        <v>23</v>
      </c>
      <c r="D42" s="20" t="s">
        <v>24</v>
      </c>
      <c r="E42" s="20" t="str">
        <f t="shared" si="3"/>
        <v>RC NIST STEP SF=2000 NS=120</v>
      </c>
      <c r="F42" s="20" t="s">
        <v>21</v>
      </c>
      <c r="G42" s="20" t="str">
        <f t="shared" si="4"/>
        <v>RC NIST STEP SF=2000 NS=120 Z3</v>
      </c>
      <c r="H42" s="21">
        <f>SUMPRODUCT( ('RC'!$A$3:$A$1000=A42)*('RC'!$B$3:$B$1000=C42)*('RC'!$E$3:$E$1000=D42)*('RC'!$C$3:$C$1000=F42)*('RC'!$J$3:$J$1000) )</f>
        <v>-99.1</v>
      </c>
      <c r="I42" s="21">
        <f>SUMPRODUCT( ('RC'!$A$3:$A$1000=A42)*('RC'!$B$3:$B$1000=C42)*('RC'!$E$3:$E$1000=D42)*('RC'!$C$3:$C$1000=F42)*('RC'!$K$3:$K$1000) )</f>
        <v>-99.4</v>
      </c>
      <c r="J42" s="21">
        <f>$D$3</f>
        <v>9.6</v>
      </c>
      <c r="K42" s="21">
        <f t="shared" si="5"/>
        <v>-89.5</v>
      </c>
      <c r="L42" s="21">
        <f t="shared" si="5"/>
        <v>-89.800000000000011</v>
      </c>
      <c r="M42" s="41">
        <f>ABS(K42-K41)</f>
        <v>4.5847339028448459</v>
      </c>
      <c r="N42" s="41">
        <f>ABS(L42-L41)</f>
        <v>6.2287189537988752</v>
      </c>
    </row>
    <row r="43" spans="1:14" s="36" customFormat="1" x14ac:dyDescent="0.25">
      <c r="A43" s="20">
        <v>13</v>
      </c>
      <c r="B43" s="20" t="s">
        <v>36</v>
      </c>
      <c r="C43" s="20" t="s">
        <v>28</v>
      </c>
      <c r="D43" s="20" t="s">
        <v>24</v>
      </c>
      <c r="E43" s="20" t="str">
        <f t="shared" si="3"/>
        <v>RC+CE LCSD STEP SF=2000 NS=120</v>
      </c>
      <c r="F43" s="20" t="s">
        <v>21</v>
      </c>
      <c r="G43" s="20" t="str">
        <f t="shared" si="4"/>
        <v>RC+CE LCSD STEP SF=2000 NS=120 Z3</v>
      </c>
      <c r="H43" s="21">
        <f>SUMPRODUCT( ('RC+CE'!$A$3:$A$1000=A43)*('RC+CE'!$B$3:$B$1000=C43)*('RC+CE'!$E$3:$E$1000=D43)*('RC+CE'!$C$3:$C$1000=F43)*('RC+CE'!$J$3:$J$1000) )</f>
        <v>-94.9</v>
      </c>
      <c r="I43" s="21">
        <f>SUMPRODUCT( ('RC+CE'!$A$3:$A$1000=A43)*('RC+CE'!$B$3:$B$1000=C43)*('RC+CE'!$E$3:$E$1000=D43)*('RC+CE'!$C$3:$C$1000=F43)*('RC+CE'!$K$3:$K$1000) )</f>
        <v>-96.4</v>
      </c>
      <c r="J43" s="21">
        <f>$G$3</f>
        <v>0.1</v>
      </c>
      <c r="K43" s="21">
        <f t="shared" si="5"/>
        <v>-94.800000000000011</v>
      </c>
      <c r="L43" s="21">
        <f t="shared" si="5"/>
        <v>-96.300000000000011</v>
      </c>
      <c r="M43" s="41">
        <f>ABS(K43-K41)</f>
        <v>0.71526609715516543</v>
      </c>
      <c r="N43" s="41">
        <f>ABS(L43-L41)</f>
        <v>0.27128104620112481</v>
      </c>
    </row>
    <row r="44" spans="1:14" s="36" customFormat="1" x14ac:dyDescent="0.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</row>
    <row r="45" spans="1:14" s="36" customFormat="1" x14ac:dyDescent="0.25">
      <c r="A45" s="12" t="s">
        <v>5</v>
      </c>
      <c r="B45" s="12" t="s">
        <v>30</v>
      </c>
      <c r="C45" s="12" t="s">
        <v>7</v>
      </c>
      <c r="D45" s="12" t="s">
        <v>39</v>
      </c>
      <c r="E45" s="12" t="s">
        <v>40</v>
      </c>
      <c r="F45" s="12" t="s">
        <v>4</v>
      </c>
      <c r="G45" s="12" t="s">
        <v>41</v>
      </c>
      <c r="H45" s="13" t="s">
        <v>31</v>
      </c>
      <c r="I45" s="13" t="s">
        <v>32</v>
      </c>
      <c r="J45" s="13" t="s">
        <v>42</v>
      </c>
      <c r="K45" s="13" t="s">
        <v>43</v>
      </c>
      <c r="L45" s="13" t="s">
        <v>44</v>
      </c>
      <c r="M45" s="13" t="s">
        <v>45</v>
      </c>
      <c r="N45" s="42" t="s">
        <v>46</v>
      </c>
    </row>
    <row r="46" spans="1:14" s="36" customFormat="1" x14ac:dyDescent="0.25">
      <c r="A46" s="22">
        <v>7</v>
      </c>
      <c r="B46" s="22" t="s">
        <v>34</v>
      </c>
      <c r="C46" s="22" t="s">
        <v>38</v>
      </c>
      <c r="D46" s="22" t="s">
        <v>18</v>
      </c>
      <c r="E46" s="22" t="str">
        <f t="shared" ref="E46:E56" si="6">CONCATENATE(B46," ",C46," ",D46)</f>
        <v>MPAC UMa AVG {P 45,L 45}</v>
      </c>
      <c r="F46" s="22" t="s">
        <v>47</v>
      </c>
      <c r="G46" s="22" t="str">
        <f t="shared" ref="G46:G56" si="7">CONCATENATE(E46," ",F46)</f>
        <v>MPAC UMa AVG {P 45,L 45} S4</v>
      </c>
      <c r="H46" s="23">
        <f>SUMPRODUCT( (MPAC!$A$3:$A$1012=A46)*(MPAC!$B$3:$B$1012=C46)*(MPAC!$E$3:$E$1012=D46)*(MPAC!$C$3:$C$1012=F46)*(MPAC!$H$3:$H$1012) )</f>
        <v>-86.541315351715312</v>
      </c>
      <c r="I46" s="23">
        <f>SUMPRODUCT( (MPAC!$A$3:$A$1012=A46)*(MPAC!$B$3:$B$1012=C46)*(MPAC!$E$3:$E$1012=D46)*(MPAC!$C$3:$C$1012=F46)*(MPAC!$I$3:$I$1012) )</f>
        <v>-88.798461586134181</v>
      </c>
      <c r="J46" s="23">
        <v>0</v>
      </c>
      <c r="K46" s="23">
        <f>H46+$J46</f>
        <v>-86.541315351715312</v>
      </c>
      <c r="L46" s="23">
        <f>I46+$J46</f>
        <v>-88.798461586134181</v>
      </c>
      <c r="M46" s="23"/>
      <c r="N46" s="43"/>
    </row>
    <row r="47" spans="1:14" s="36" customFormat="1" x14ac:dyDescent="0.25">
      <c r="A47" s="22">
        <v>7</v>
      </c>
      <c r="B47" s="22" t="s">
        <v>33</v>
      </c>
      <c r="C47" s="22" t="s">
        <v>23</v>
      </c>
      <c r="D47" s="24" t="s">
        <v>25</v>
      </c>
      <c r="E47" s="22" t="str">
        <f t="shared" si="6"/>
        <v>RC NIST STEP SF=400 NS=120</v>
      </c>
      <c r="F47" s="22" t="s">
        <v>47</v>
      </c>
      <c r="G47" s="22" t="str">
        <f t="shared" si="7"/>
        <v>RC NIST STEP SF=400 NS=120 S4</v>
      </c>
      <c r="H47" s="23">
        <f>SUMPRODUCT( ('RC'!$A$3:$A$1000=A47)*('RC'!$B$3:$B$1000=C47)*('RC'!$E$3:$E$1000=D47)*('RC'!$C$3:$C$1000=F47)*('RC'!$J$3:$J$1000) )</f>
        <v>-100.3</v>
      </c>
      <c r="I47" s="23">
        <f>SUMPRODUCT( ('RC'!$A$3:$A$1000=A47)*('RC'!$B$3:$B$1000=C47)*('RC'!$E$3:$E$1000=D47)*('RC'!$C$3:$C$1000=F47)*('RC'!$K$3:$K$1000) )</f>
        <v>-100.7</v>
      </c>
      <c r="J47" s="23">
        <f>$D$4</f>
        <v>11.4</v>
      </c>
      <c r="K47" s="23">
        <f t="shared" ref="K47:L56" si="8">H47+$J47</f>
        <v>-88.899999999999991</v>
      </c>
      <c r="L47" s="23">
        <f t="shared" si="8"/>
        <v>-89.3</v>
      </c>
      <c r="M47" s="23">
        <f>ABS(K47-K46)</f>
        <v>2.3586846482846795</v>
      </c>
      <c r="N47" s="43">
        <f>ABS(L47-L46)</f>
        <v>0.50153841386581632</v>
      </c>
    </row>
    <row r="48" spans="1:14" s="36" customFormat="1" x14ac:dyDescent="0.25">
      <c r="A48" s="22">
        <v>7</v>
      </c>
      <c r="B48" s="22" t="s">
        <v>36</v>
      </c>
      <c r="C48" s="22" t="s">
        <v>29</v>
      </c>
      <c r="D48" s="24" t="s">
        <v>25</v>
      </c>
      <c r="E48" s="22" t="str">
        <f t="shared" si="6"/>
        <v>RC+CE HCLD STEP SF=400 NS=120</v>
      </c>
      <c r="F48" s="22" t="s">
        <v>47</v>
      </c>
      <c r="G48" s="22" t="str">
        <f t="shared" si="7"/>
        <v>RC+CE HCLD STEP SF=400 NS=120 S4</v>
      </c>
      <c r="H48" s="23">
        <f>SUMPRODUCT( ('RC+CE'!$A$3:$A$1000=A48)*('RC+CE'!$B$3:$B$1000=C48)*('RC+CE'!$E$3:$E$1000=D48)*('RC+CE'!$C$3:$C$1000=F48)*('RC+CE'!$J$3:$J$1000) )</f>
        <v>-89.9</v>
      </c>
      <c r="I48" s="23">
        <f>SUMPRODUCT( ('RC+CE'!$A$3:$A$1000=A48)*('RC+CE'!$B$3:$B$1000=C48)*('RC+CE'!$E$3:$E$1000=D48)*('RC+CE'!$C$3:$C$1000=F48)*('RC+CE'!$K$3:$K$1000) )</f>
        <v>-91.9</v>
      </c>
      <c r="J48" s="23">
        <f>$G$4</f>
        <v>2.5</v>
      </c>
      <c r="K48" s="23">
        <f t="shared" si="8"/>
        <v>-87.4</v>
      </c>
      <c r="L48" s="23">
        <f t="shared" si="8"/>
        <v>-89.4</v>
      </c>
      <c r="M48" s="23">
        <f>ABS(K48-K46)</f>
        <v>0.85868464828469371</v>
      </c>
      <c r="N48" s="43">
        <f>ABS(L48-L46)</f>
        <v>0.60153841386582485</v>
      </c>
    </row>
    <row r="49" spans="1:14" s="36" customFormat="1" x14ac:dyDescent="0.25">
      <c r="A49" s="22">
        <v>7</v>
      </c>
      <c r="B49" s="22" t="s">
        <v>35</v>
      </c>
      <c r="C49" s="22" t="s">
        <v>38</v>
      </c>
      <c r="D49" s="22" t="s">
        <v>18</v>
      </c>
      <c r="E49" s="22" t="str">
        <f t="shared" si="6"/>
        <v>RTS UMa AVG {P 45,L 45}</v>
      </c>
      <c r="F49" s="22" t="s">
        <v>47</v>
      </c>
      <c r="G49" s="22" t="str">
        <f t="shared" si="7"/>
        <v>RTS UMa AVG {P 45,L 45} S4</v>
      </c>
      <c r="H49" s="23">
        <f>SUMPRODUCT( (RTS!$A$3:$A$1008=A49)*(RTS!$B$3:$B$1008=C49)*(RTS!$E$3:$E$1008=D49)*(RTS!$C$3:$C$1008=F49)*(RTS!$H$3:$H$1008) )</f>
        <v>-86.964088093635539</v>
      </c>
      <c r="I49" s="23">
        <f>SUMPRODUCT( (RTS!$A$3:$A$1008=A49)*(RTS!$B$3:$B$1008=C49)*(RTS!$E$3:$E$1008=D49)*(RTS!$C$3:$C$1008=F49)*(RTS!$I$3:$I$1008) )</f>
        <v>-89.352589893365376</v>
      </c>
      <c r="J49" s="23">
        <f>$J$4</f>
        <v>-0.7</v>
      </c>
      <c r="K49" s="23">
        <f t="shared" si="8"/>
        <v>-87.664088093635542</v>
      </c>
      <c r="L49" s="23">
        <f t="shared" si="8"/>
        <v>-90.052589893365379</v>
      </c>
      <c r="M49" s="23">
        <f>ABS(K49-K46)</f>
        <v>1.1227727419202296</v>
      </c>
      <c r="N49" s="43">
        <f>ABS(L49-L46)</f>
        <v>1.2541283072311984</v>
      </c>
    </row>
    <row r="50" spans="1:14" s="36" customFormat="1" x14ac:dyDescent="0.25">
      <c r="A50" s="8">
        <v>7</v>
      </c>
      <c r="B50" s="8" t="s">
        <v>34</v>
      </c>
      <c r="C50" s="8" t="s">
        <v>38</v>
      </c>
      <c r="D50" s="8" t="s">
        <v>18</v>
      </c>
      <c r="E50" s="8" t="str">
        <f t="shared" si="6"/>
        <v>MPAC UMa AVG {P 45,L 45}</v>
      </c>
      <c r="F50" s="8" t="s">
        <v>48</v>
      </c>
      <c r="G50" s="8" t="str">
        <f t="shared" si="7"/>
        <v>MPAC UMa AVG {P 45,L 45} S6</v>
      </c>
      <c r="H50" s="9">
        <f>SUMPRODUCT( (MPAC!$A$3:$A$1012=A50)*(MPAC!$B$3:$B$1012=C50)*(MPAC!$E$3:$E$1012=D50)*(MPAC!$C$3:$C$1012=F50)*(MPAC!$H$3:$H$1012) )</f>
        <v>-90.487691419259662</v>
      </c>
      <c r="I50" s="9">
        <f>SUMPRODUCT( (MPAC!$A$3:$A$1012=A50)*(MPAC!$B$3:$B$1012=C50)*(MPAC!$E$3:$E$1012=D50)*(MPAC!$C$3:$C$1012=F50)*(MPAC!$I$3:$I$1012) )</f>
        <v>-92.720917998234313</v>
      </c>
      <c r="J50" s="9">
        <v>0</v>
      </c>
      <c r="K50" s="9">
        <f t="shared" si="8"/>
        <v>-90.487691419259662</v>
      </c>
      <c r="L50" s="9">
        <f t="shared" si="8"/>
        <v>-92.720917998234313</v>
      </c>
      <c r="M50" s="9"/>
      <c r="N50" s="44"/>
    </row>
    <row r="51" spans="1:14" s="36" customFormat="1" x14ac:dyDescent="0.25">
      <c r="A51" s="8">
        <v>7</v>
      </c>
      <c r="B51" s="8" t="s">
        <v>33</v>
      </c>
      <c r="C51" s="8" t="s">
        <v>23</v>
      </c>
      <c r="D51" s="8" t="s">
        <v>24</v>
      </c>
      <c r="E51" s="8" t="str">
        <f t="shared" si="6"/>
        <v>RC NIST STEP SF=2000 NS=120</v>
      </c>
      <c r="F51" s="8" t="s">
        <v>48</v>
      </c>
      <c r="G51" s="8" t="str">
        <f t="shared" si="7"/>
        <v>RC NIST STEP SF=2000 NS=120 S6</v>
      </c>
      <c r="H51" s="9">
        <f>SUMPRODUCT( ('RC'!$A$3:$A$1000=A51)*('RC'!$B$3:$B$1000=C51)*('RC'!$E$3:$E$1000=D51)*('RC'!$C$3:$C$1000=F51)*('RC'!$J$3:$J$1000) )</f>
        <v>-101.4</v>
      </c>
      <c r="I51" s="9">
        <f>SUMPRODUCT( ('RC'!$A$3:$A$1000=A51)*('RC'!$B$3:$B$1000=C51)*('RC'!$E$3:$E$1000=D51)*('RC'!$C$3:$C$1000=F51)*('RC'!$K$3:$K$1000) )</f>
        <v>-101.7</v>
      </c>
      <c r="J51" s="9">
        <f>$D$4</f>
        <v>11.4</v>
      </c>
      <c r="K51" s="9">
        <f t="shared" si="8"/>
        <v>-90</v>
      </c>
      <c r="L51" s="9">
        <f t="shared" si="8"/>
        <v>-90.3</v>
      </c>
      <c r="M51" s="9">
        <f>ABS(K51-K50)</f>
        <v>0.48769141925966153</v>
      </c>
      <c r="N51" s="44">
        <f>ABS(L51-L50)</f>
        <v>2.4209179982343159</v>
      </c>
    </row>
    <row r="52" spans="1:14" s="36" customFormat="1" x14ac:dyDescent="0.25">
      <c r="A52" s="8">
        <v>7</v>
      </c>
      <c r="B52" s="8" t="s">
        <v>36</v>
      </c>
      <c r="C52" s="8" t="s">
        <v>29</v>
      </c>
      <c r="D52" s="8" t="s">
        <v>24</v>
      </c>
      <c r="E52" s="8" t="str">
        <f t="shared" si="6"/>
        <v>RC+CE HCLD STEP SF=2000 NS=120</v>
      </c>
      <c r="F52" s="8" t="s">
        <v>48</v>
      </c>
      <c r="G52" s="8" t="str">
        <f t="shared" si="7"/>
        <v>RC+CE HCLD STEP SF=2000 NS=120 S6</v>
      </c>
      <c r="H52" s="9">
        <f>SUMPRODUCT( ('RC+CE'!$A$3:$A$1000=A52)*('RC+CE'!$B$3:$B$1000=C52)*('RC+CE'!$E$3:$E$1000=D52)*('RC+CE'!$C$3:$C$1000=F52)*('RC+CE'!$J$3:$J$1000) )</f>
        <v>-92</v>
      </c>
      <c r="I52" s="9">
        <f>SUMPRODUCT( ('RC+CE'!$A$3:$A$1000=A52)*('RC+CE'!$B$3:$B$1000=C52)*('RC+CE'!$E$3:$E$1000=D52)*('RC+CE'!$C$3:$C$1000=F52)*('RC+CE'!$K$3:$K$1000) )</f>
        <v>-93.7</v>
      </c>
      <c r="J52" s="9">
        <f>$G$4</f>
        <v>2.5</v>
      </c>
      <c r="K52" s="9">
        <f t="shared" si="8"/>
        <v>-89.5</v>
      </c>
      <c r="L52" s="9">
        <f t="shared" si="8"/>
        <v>-91.2</v>
      </c>
      <c r="M52" s="9">
        <f>ABS(K52-K50)</f>
        <v>0.98769141925966153</v>
      </c>
      <c r="N52" s="44">
        <f>ABS(L52-L50)</f>
        <v>1.5209179982343102</v>
      </c>
    </row>
    <row r="53" spans="1:14" s="36" customFormat="1" x14ac:dyDescent="0.25">
      <c r="A53" s="8">
        <v>7</v>
      </c>
      <c r="B53" s="8" t="s">
        <v>35</v>
      </c>
      <c r="C53" s="8" t="s">
        <v>38</v>
      </c>
      <c r="D53" s="8" t="s">
        <v>18</v>
      </c>
      <c r="E53" s="8" t="str">
        <f t="shared" si="6"/>
        <v>RTS UMa AVG {P 45,L 45}</v>
      </c>
      <c r="F53" s="8" t="s">
        <v>48</v>
      </c>
      <c r="G53" s="8" t="str">
        <f t="shared" si="7"/>
        <v>RTS UMa AVG {P 45,L 45} S6</v>
      </c>
      <c r="H53" s="9">
        <f>SUMPRODUCT( (RTS!$A$3:$A$1008=A53)*(RTS!$B$3:$B$1008=C53)*(RTS!$E$3:$E$1008=D53)*(RTS!$C$3:$C$1008=F53)*(RTS!$H$3:$H$1008) )</f>
        <v>-88.610353402940632</v>
      </c>
      <c r="I53" s="9">
        <f>SUMPRODUCT( (RTS!$A$3:$A$1008=A53)*(RTS!$B$3:$B$1008=C53)*(RTS!$E$3:$E$1008=D53)*(RTS!$C$3:$C$1008=F53)*(RTS!$I$3:$I$1008) )</f>
        <v>-90.652589893365388</v>
      </c>
      <c r="J53" s="9">
        <f>$J$4</f>
        <v>-0.7</v>
      </c>
      <c r="K53" s="9">
        <f t="shared" si="8"/>
        <v>-89.310353402940635</v>
      </c>
      <c r="L53" s="9">
        <f t="shared" si="8"/>
        <v>-91.352589893365391</v>
      </c>
      <c r="M53" s="9">
        <f>ABS(K53-K50)</f>
        <v>1.1773380163190268</v>
      </c>
      <c r="N53" s="44">
        <f>ABS(L53-L50)</f>
        <v>1.3683281048689224</v>
      </c>
    </row>
    <row r="54" spans="1:14" s="36" customFormat="1" x14ac:dyDescent="0.25">
      <c r="A54" s="25">
        <v>7</v>
      </c>
      <c r="B54" s="25" t="s">
        <v>34</v>
      </c>
      <c r="C54" s="25" t="s">
        <v>38</v>
      </c>
      <c r="D54" s="25" t="s">
        <v>18</v>
      </c>
      <c r="E54" s="25" t="str">
        <f t="shared" si="6"/>
        <v>MPAC UMa AVG {P 45,L 45}</v>
      </c>
      <c r="F54" s="25" t="s">
        <v>21</v>
      </c>
      <c r="G54" s="25" t="str">
        <f t="shared" si="7"/>
        <v>MPAC UMa AVG {P 45,L 45} Z3</v>
      </c>
      <c r="H54" s="26">
        <f>SUMPRODUCT( (MPAC!$A$3:$A$1012=A54)*(MPAC!$B$3:$B$1012=C54)*(MPAC!$E$3:$E$1012=D54)*(MPAC!$C$3:$C$1012=F54)*(MPAC!$H$3:$H$1012) )</f>
        <v>-89.673272075846725</v>
      </c>
      <c r="I54" s="26">
        <f>SUMPRODUCT( (MPAC!$A$3:$A$1012=A54)*(MPAC!$B$3:$B$1012=C54)*(MPAC!$E$3:$E$1012=D54)*(MPAC!$C$3:$C$1012=F54)*(MPAC!$I$3:$I$1012) )</f>
        <v>-91.764088093635536</v>
      </c>
      <c r="J54" s="26">
        <v>0</v>
      </c>
      <c r="K54" s="26">
        <f t="shared" si="8"/>
        <v>-89.673272075846725</v>
      </c>
      <c r="L54" s="26">
        <f t="shared" si="8"/>
        <v>-91.764088093635536</v>
      </c>
      <c r="M54" s="26"/>
      <c r="N54" s="45"/>
    </row>
    <row r="55" spans="1:14" s="36" customFormat="1" x14ac:dyDescent="0.25">
      <c r="A55" s="25">
        <v>7</v>
      </c>
      <c r="B55" s="25" t="s">
        <v>33</v>
      </c>
      <c r="C55" s="25" t="s">
        <v>23</v>
      </c>
      <c r="D55" s="25" t="s">
        <v>24</v>
      </c>
      <c r="E55" s="25" t="str">
        <f t="shared" si="6"/>
        <v>RC NIST STEP SF=2000 NS=120</v>
      </c>
      <c r="F55" s="25" t="s">
        <v>21</v>
      </c>
      <c r="G55" s="25" t="str">
        <f t="shared" si="7"/>
        <v>RC NIST STEP SF=2000 NS=120 Z3</v>
      </c>
      <c r="H55" s="26">
        <f>SUMPRODUCT( ('RC'!$A$3:$A$1000=A55)*('RC'!$B$3:$B$1000=C55)*('RC'!$E$3:$E$1000=D55)*('RC'!$C$3:$C$1000=F55)*('RC'!$J$3:$J$1000) )</f>
        <v>-102</v>
      </c>
      <c r="I55" s="26">
        <f>SUMPRODUCT( ('RC'!$A$3:$A$1000=A55)*('RC'!$B$3:$B$1000=C55)*('RC'!$E$3:$E$1000=D55)*('RC'!$C$3:$C$1000=F55)*('RC'!$K$3:$K$1000) )</f>
        <v>-102.3</v>
      </c>
      <c r="J55" s="26">
        <f>$D$4</f>
        <v>11.4</v>
      </c>
      <c r="K55" s="26">
        <f t="shared" si="8"/>
        <v>-90.6</v>
      </c>
      <c r="L55" s="26">
        <f t="shared" si="8"/>
        <v>-90.899999999999991</v>
      </c>
      <c r="M55" s="26">
        <f>ABS(K55-K54)</f>
        <v>0.9267279241532691</v>
      </c>
      <c r="N55" s="45">
        <f>ABS(L55-L54)</f>
        <v>0.8640880936355444</v>
      </c>
    </row>
    <row r="56" spans="1:14" s="36" customFormat="1" x14ac:dyDescent="0.25">
      <c r="A56" s="25">
        <v>7</v>
      </c>
      <c r="B56" s="25" t="s">
        <v>36</v>
      </c>
      <c r="C56" s="25" t="s">
        <v>29</v>
      </c>
      <c r="D56" s="25" t="s">
        <v>24</v>
      </c>
      <c r="E56" s="25" t="str">
        <f t="shared" si="6"/>
        <v>RC+CE HCLD STEP SF=2000 NS=120</v>
      </c>
      <c r="F56" s="25" t="s">
        <v>21</v>
      </c>
      <c r="G56" s="25" t="str">
        <f t="shared" si="7"/>
        <v>RC+CE HCLD STEP SF=2000 NS=120 Z3</v>
      </c>
      <c r="H56" s="26">
        <f>SUMPRODUCT( ('RC+CE'!$A$3:$A$1000=A56)*('RC+CE'!$B$3:$B$1000=C56)*('RC+CE'!$E$3:$E$1000=D56)*('RC+CE'!$C$3:$C$1000=F56)*('RC+CE'!$J$3:$J$1000) )</f>
        <v>-92.8</v>
      </c>
      <c r="I56" s="26">
        <f>SUMPRODUCT( ('RC+CE'!$A$3:$A$1000=A56)*('RC+CE'!$B$3:$B$1000=C56)*('RC+CE'!$E$3:$E$1000=D56)*('RC+CE'!$C$3:$C$1000=F56)*('RC+CE'!$K$3:$K$1000) )</f>
        <v>-94.8</v>
      </c>
      <c r="J56" s="26">
        <f>$G$4</f>
        <v>2.5</v>
      </c>
      <c r="K56" s="26">
        <f t="shared" si="8"/>
        <v>-90.3</v>
      </c>
      <c r="L56" s="26">
        <f t="shared" si="8"/>
        <v>-92.3</v>
      </c>
      <c r="M56" s="26">
        <f>ABS(K56-K54)</f>
        <v>0.62672792415327194</v>
      </c>
      <c r="N56" s="45">
        <f>ABS(L56-L54)</f>
        <v>0.53591190636446129</v>
      </c>
    </row>
    <row r="57" spans="1:14" s="36" customForma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</row>
    <row r="58" spans="1:14" s="36" customFormat="1" x14ac:dyDescent="0.25">
      <c r="A58" s="12" t="s">
        <v>5</v>
      </c>
      <c r="B58" s="12" t="s">
        <v>30</v>
      </c>
      <c r="C58" s="12" t="s">
        <v>7</v>
      </c>
      <c r="D58" s="12" t="s">
        <v>39</v>
      </c>
      <c r="E58" s="12" t="s">
        <v>40</v>
      </c>
      <c r="F58" s="12" t="s">
        <v>4</v>
      </c>
      <c r="G58" s="12" t="s">
        <v>41</v>
      </c>
      <c r="H58" s="13" t="s">
        <v>31</v>
      </c>
      <c r="I58" s="13" t="s">
        <v>32</v>
      </c>
      <c r="J58" s="13" t="s">
        <v>42</v>
      </c>
      <c r="K58" s="13" t="s">
        <v>43</v>
      </c>
      <c r="L58" s="13" t="s">
        <v>44</v>
      </c>
      <c r="M58" s="13" t="s">
        <v>45</v>
      </c>
      <c r="N58" s="42" t="s">
        <v>46</v>
      </c>
    </row>
    <row r="59" spans="1:14" s="36" customFormat="1" x14ac:dyDescent="0.25">
      <c r="A59" s="22">
        <v>7</v>
      </c>
      <c r="B59" s="22" t="s">
        <v>34</v>
      </c>
      <c r="C59" s="22" t="s">
        <v>37</v>
      </c>
      <c r="D59" s="22" t="s">
        <v>18</v>
      </c>
      <c r="E59" s="22" t="str">
        <f t="shared" ref="E59:E69" si="9">CONCATENATE(B59," ",C59," ",D59)</f>
        <v>MPAC UMi AVG {P 45,L 45}</v>
      </c>
      <c r="F59" s="22" t="s">
        <v>47</v>
      </c>
      <c r="G59" s="22" t="str">
        <f t="shared" ref="G59:G69" si="10">CONCATENATE(E59," ",F59)</f>
        <v>MPAC UMi AVG {P 45,L 45} S4</v>
      </c>
      <c r="H59" s="23">
        <f>SUMPRODUCT( (MPAC!$A$3:$A$1012=A59)*(MPAC!$B$3:$B$1012=C59)*(MPAC!$E$3:$E$1012=D59)*(MPAC!$C$3:$C$1012=F59)*(MPAC!$H$3:$H$1012) )</f>
        <v>-92.214440850236073</v>
      </c>
      <c r="I59" s="23">
        <f>SUMPRODUCT( (MPAC!$A$3:$A$1012=A59)*(MPAC!$B$3:$B$1012=C59)*(MPAC!$E$3:$E$1012=D59)*(MPAC!$C$3:$C$1012=F59)*(MPAC!$I$3:$I$1012) )</f>
        <v>-94.173269752942588</v>
      </c>
      <c r="J59" s="23">
        <v>0</v>
      </c>
      <c r="K59" s="23">
        <f>H59+$J59</f>
        <v>-92.214440850236073</v>
      </c>
      <c r="L59" s="23">
        <f>I59+$J59</f>
        <v>-94.173269752942588</v>
      </c>
      <c r="M59" s="23"/>
      <c r="N59" s="43"/>
    </row>
    <row r="60" spans="1:14" s="36" customFormat="1" x14ac:dyDescent="0.25">
      <c r="A60" s="22">
        <v>7</v>
      </c>
      <c r="B60" s="22" t="s">
        <v>33</v>
      </c>
      <c r="C60" s="22" t="s">
        <v>23</v>
      </c>
      <c r="D60" s="24" t="s">
        <v>25</v>
      </c>
      <c r="E60" s="22" t="str">
        <f t="shared" si="9"/>
        <v>RC NIST STEP SF=400 NS=120</v>
      </c>
      <c r="F60" s="22" t="s">
        <v>47</v>
      </c>
      <c r="G60" s="22" t="str">
        <f t="shared" si="10"/>
        <v>RC NIST STEP SF=400 NS=120 S4</v>
      </c>
      <c r="H60" s="23">
        <f>SUMPRODUCT( ('RC'!$A$3:$A$1000=A60)*('RC'!$B$3:$B$1000=C60)*('RC'!$E$3:$E$1000=D60)*('RC'!$C$3:$C$1000=F60)*('RC'!$J$3:$J$1000) )</f>
        <v>-100.3</v>
      </c>
      <c r="I60" s="23">
        <f>SUMPRODUCT( ('RC'!$A$3:$A$1000=A60)*('RC'!$B$3:$B$1000=C60)*('RC'!$E$3:$E$1000=D60)*('RC'!$C$3:$C$1000=F60)*('RC'!$K$3:$K$1000) )</f>
        <v>-100.7</v>
      </c>
      <c r="J60" s="23">
        <f>$D$4</f>
        <v>11.4</v>
      </c>
      <c r="K60" s="23">
        <f t="shared" ref="K60:L69" si="11">H60+$J60</f>
        <v>-88.899999999999991</v>
      </c>
      <c r="L60" s="23">
        <f t="shared" si="11"/>
        <v>-89.3</v>
      </c>
      <c r="M60" s="23">
        <f>ABS(K60-K59)</f>
        <v>3.3144408502360818</v>
      </c>
      <c r="N60" s="43">
        <f>ABS(L60-L59)</f>
        <v>4.8732697529425906</v>
      </c>
    </row>
    <row r="61" spans="1:14" s="36" customFormat="1" x14ac:dyDescent="0.25">
      <c r="A61" s="22">
        <v>7</v>
      </c>
      <c r="B61" s="22" t="s">
        <v>36</v>
      </c>
      <c r="C61" s="22" t="s">
        <v>28</v>
      </c>
      <c r="D61" s="24" t="s">
        <v>25</v>
      </c>
      <c r="E61" s="22" t="str">
        <f t="shared" si="9"/>
        <v>RC+CE LCSD STEP SF=400 NS=120</v>
      </c>
      <c r="F61" s="22" t="s">
        <v>47</v>
      </c>
      <c r="G61" s="22" t="str">
        <f t="shared" si="10"/>
        <v>RC+CE LCSD STEP SF=400 NS=120 S4</v>
      </c>
      <c r="H61" s="23">
        <f>SUMPRODUCT( ('RC+CE'!$A$3:$A$1000=A61)*('RC+CE'!$B$3:$B$1000=C61)*('RC+CE'!$E$3:$E$1000=D61)*('RC+CE'!$C$3:$C$1000=F61)*('RC+CE'!$J$3:$J$1000) )</f>
        <v>-96.6</v>
      </c>
      <c r="I61" s="23">
        <f>SUMPRODUCT( ('RC+CE'!$A$3:$A$1000=A61)*('RC+CE'!$B$3:$B$1000=C61)*('RC+CE'!$E$3:$E$1000=D61)*('RC+CE'!$C$3:$C$1000=F61)*('RC+CE'!$K$3:$K$1000) )</f>
        <v>-98.2</v>
      </c>
      <c r="J61" s="23">
        <f>$G$4</f>
        <v>2.5</v>
      </c>
      <c r="K61" s="23">
        <f t="shared" si="11"/>
        <v>-94.1</v>
      </c>
      <c r="L61" s="23">
        <f t="shared" si="11"/>
        <v>-95.7</v>
      </c>
      <c r="M61" s="23">
        <f>ABS(K61-K59)</f>
        <v>1.885559149763921</v>
      </c>
      <c r="N61" s="43">
        <f>ABS(L61-L59)</f>
        <v>1.5267302470574151</v>
      </c>
    </row>
    <row r="62" spans="1:14" s="36" customFormat="1" x14ac:dyDescent="0.25">
      <c r="A62" s="22">
        <v>7</v>
      </c>
      <c r="B62" s="22" t="s">
        <v>35</v>
      </c>
      <c r="C62" s="22" t="s">
        <v>37</v>
      </c>
      <c r="D62" s="22" t="s">
        <v>18</v>
      </c>
      <c r="E62" s="22" t="str">
        <f t="shared" si="9"/>
        <v>RTS UMi AVG {P 45,L 45}</v>
      </c>
      <c r="F62" s="22" t="s">
        <v>47</v>
      </c>
      <c r="G62" s="22" t="str">
        <f t="shared" si="10"/>
        <v>RTS UMi AVG {P 45,L 45} S4</v>
      </c>
      <c r="H62" s="23">
        <f>SUMPRODUCT( (RTS!$A$3:$A$1008=A62)*(RTS!$B$3:$B$1008=C62)*(RTS!$E$3:$E$1008=D62)*(RTS!$C$3:$C$1008=F62)*(RTS!$H$3:$H$1008) )</f>
        <v>-92.810353402940606</v>
      </c>
      <c r="I62" s="23">
        <f>SUMPRODUCT( (RTS!$A$3:$A$1008=A62)*(RTS!$B$3:$B$1008=C62)*(RTS!$E$3:$E$1008=D62)*(RTS!$C$3:$C$1008=F62)*(RTS!$I$3:$I$1008) )</f>
        <v>-94.757191607942062</v>
      </c>
      <c r="J62" s="23">
        <f>$J$4</f>
        <v>-0.7</v>
      </c>
      <c r="K62" s="23">
        <f t="shared" si="11"/>
        <v>-93.510353402940609</v>
      </c>
      <c r="L62" s="23">
        <f t="shared" si="11"/>
        <v>-95.457191607942065</v>
      </c>
      <c r="M62" s="23">
        <f>ABS(K62-K59)</f>
        <v>1.2959125527045359</v>
      </c>
      <c r="N62" s="43">
        <f>ABS(L62-L59)</f>
        <v>1.2839218549994769</v>
      </c>
    </row>
    <row r="63" spans="1:14" s="36" customFormat="1" x14ac:dyDescent="0.25">
      <c r="A63" s="8">
        <v>7</v>
      </c>
      <c r="B63" s="8" t="s">
        <v>34</v>
      </c>
      <c r="C63" s="8" t="s">
        <v>37</v>
      </c>
      <c r="D63" s="8" t="s">
        <v>18</v>
      </c>
      <c r="E63" s="8" t="str">
        <f t="shared" si="9"/>
        <v>MPAC UMi AVG {P 45,L 45}</v>
      </c>
      <c r="F63" s="8" t="s">
        <v>48</v>
      </c>
      <c r="G63" s="8" t="str">
        <f t="shared" si="10"/>
        <v>MPAC UMi AVG {P 45,L 45} S6</v>
      </c>
      <c r="H63" s="9">
        <f>SUMPRODUCT( (MPAC!$A$3:$A$1012=A63)*(MPAC!$B$3:$B$1012=C63)*(MPAC!$E$3:$E$1012=D63)*(MPAC!$C$3:$C$1012=F63)*(MPAC!$H$3:$H$1012) )</f>
        <v>-94.301151190826971</v>
      </c>
      <c r="I63" s="9">
        <f>SUMPRODUCT( (MPAC!$A$3:$A$1012=A63)*(MPAC!$B$3:$B$1012=C63)*(MPAC!$E$3:$E$1012=D63)*(MPAC!$C$3:$C$1012=F63)*(MPAC!$I$3:$I$1012) )</f>
        <v>-96.352589893365405</v>
      </c>
      <c r="J63" s="9">
        <v>0</v>
      </c>
      <c r="K63" s="9">
        <f t="shared" si="11"/>
        <v>-94.301151190826971</v>
      </c>
      <c r="L63" s="9">
        <f t="shared" si="11"/>
        <v>-96.352589893365405</v>
      </c>
      <c r="M63" s="9"/>
      <c r="N63" s="44"/>
    </row>
    <row r="64" spans="1:14" s="36" customFormat="1" x14ac:dyDescent="0.25">
      <c r="A64" s="8">
        <v>7</v>
      </c>
      <c r="B64" s="8" t="s">
        <v>33</v>
      </c>
      <c r="C64" s="8" t="s">
        <v>23</v>
      </c>
      <c r="D64" s="8" t="s">
        <v>24</v>
      </c>
      <c r="E64" s="8" t="str">
        <f t="shared" si="9"/>
        <v>RC NIST STEP SF=2000 NS=120</v>
      </c>
      <c r="F64" s="8" t="s">
        <v>48</v>
      </c>
      <c r="G64" s="8" t="str">
        <f t="shared" si="10"/>
        <v>RC NIST STEP SF=2000 NS=120 S6</v>
      </c>
      <c r="H64" s="9">
        <f>SUMPRODUCT( ('RC'!$A$3:$A$1000=A64)*('RC'!$B$3:$B$1000=C64)*('RC'!$E$3:$E$1000=D64)*('RC'!$C$3:$C$1000=F64)*('RC'!$J$3:$J$1000) )</f>
        <v>-101.4</v>
      </c>
      <c r="I64" s="9">
        <f>SUMPRODUCT( ('RC'!$A$3:$A$1000=A64)*('RC'!$B$3:$B$1000=C64)*('RC'!$E$3:$E$1000=D64)*('RC'!$C$3:$C$1000=F64)*('RC'!$K$3:$K$1000) )</f>
        <v>-101.7</v>
      </c>
      <c r="J64" s="9">
        <f>$D$4</f>
        <v>11.4</v>
      </c>
      <c r="K64" s="9">
        <f t="shared" si="11"/>
        <v>-90</v>
      </c>
      <c r="L64" s="9">
        <f t="shared" si="11"/>
        <v>-90.3</v>
      </c>
      <c r="M64" s="9">
        <f>ABS(K64-K63)</f>
        <v>4.3011511908269711</v>
      </c>
      <c r="N64" s="44">
        <f>ABS(L64-L63)</f>
        <v>6.0525898933654076</v>
      </c>
    </row>
    <row r="65" spans="1:14" s="36" customFormat="1" x14ac:dyDescent="0.25">
      <c r="A65" s="8">
        <v>7</v>
      </c>
      <c r="B65" s="8" t="s">
        <v>36</v>
      </c>
      <c r="C65" s="8" t="s">
        <v>28</v>
      </c>
      <c r="D65" s="8" t="s">
        <v>24</v>
      </c>
      <c r="E65" s="8" t="str">
        <f t="shared" si="9"/>
        <v>RC+CE LCSD STEP SF=2000 NS=120</v>
      </c>
      <c r="F65" s="8" t="s">
        <v>48</v>
      </c>
      <c r="G65" s="8" t="str">
        <f t="shared" si="10"/>
        <v>RC+CE LCSD STEP SF=2000 NS=120 S6</v>
      </c>
      <c r="H65" s="9">
        <f>SUMPRODUCT( ('RC+CE'!$A$3:$A$1000=A65)*('RC+CE'!$B$3:$B$1000=C65)*('RC+CE'!$E$3:$E$1000=D65)*('RC+CE'!$C$3:$C$1000=F65)*('RC+CE'!$J$3:$J$1000) )</f>
        <v>-97.7</v>
      </c>
      <c r="I65" s="9">
        <f>SUMPRODUCT( ('RC+CE'!$A$3:$A$1000=A65)*('RC+CE'!$B$3:$B$1000=C65)*('RC+CE'!$E$3:$E$1000=D65)*('RC+CE'!$C$3:$C$1000=F65)*('RC+CE'!$K$3:$K$1000) )</f>
        <v>-99.3</v>
      </c>
      <c r="J65" s="9">
        <f>$G$4</f>
        <v>2.5</v>
      </c>
      <c r="K65" s="9">
        <f t="shared" si="11"/>
        <v>-95.2</v>
      </c>
      <c r="L65" s="9">
        <f t="shared" si="11"/>
        <v>-96.8</v>
      </c>
      <c r="M65" s="9">
        <f>ABS(K65-K63)</f>
        <v>0.89884880917303178</v>
      </c>
      <c r="N65" s="44">
        <f>ABS(L65-L63)</f>
        <v>0.44741010663459235</v>
      </c>
    </row>
    <row r="66" spans="1:14" s="36" customFormat="1" x14ac:dyDescent="0.25">
      <c r="A66" s="8">
        <v>7</v>
      </c>
      <c r="B66" s="8" t="s">
        <v>35</v>
      </c>
      <c r="C66" s="8" t="s">
        <v>37</v>
      </c>
      <c r="D66" s="8" t="s">
        <v>18</v>
      </c>
      <c r="E66" s="8" t="str">
        <f t="shared" si="9"/>
        <v>RTS UMi AVG {P 45,L 45}</v>
      </c>
      <c r="F66" s="8" t="s">
        <v>48</v>
      </c>
      <c r="G66" s="8" t="str">
        <f t="shared" si="10"/>
        <v>RTS UMi AVG {P 45,L 45} S6</v>
      </c>
      <c r="H66" s="9">
        <f>SUMPRODUCT( (RTS!$A$3:$A$1008=A66)*(RTS!$B$3:$B$1008=C66)*(RTS!$E$3:$E$1008=D66)*(RTS!$C$3:$C$1008=F66)*(RTS!$H$3:$H$1008) )</f>
        <v>-94.200000000000017</v>
      </c>
      <c r="I66" s="9">
        <f>SUMPRODUCT( (RTS!$A$3:$A$1008=A66)*(RTS!$B$3:$B$1008=C66)*(RTS!$E$3:$E$1008=D66)*(RTS!$C$3:$C$1008=F66)*(RTS!$I$3:$I$1008) )</f>
        <v>-96.250287816778481</v>
      </c>
      <c r="J66" s="9">
        <f>$J$4</f>
        <v>-0.7</v>
      </c>
      <c r="K66" s="9">
        <f t="shared" si="11"/>
        <v>-94.90000000000002</v>
      </c>
      <c r="L66" s="9">
        <f t="shared" si="11"/>
        <v>-96.950287816778484</v>
      </c>
      <c r="M66" s="9">
        <f>ABS(K66-K63)</f>
        <v>0.59884880917304883</v>
      </c>
      <c r="N66" s="44">
        <f>ABS(L66-L63)</f>
        <v>0.59769792341307948</v>
      </c>
    </row>
    <row r="67" spans="1:14" s="36" customFormat="1" x14ac:dyDescent="0.25">
      <c r="A67" s="25">
        <v>7</v>
      </c>
      <c r="B67" s="25" t="s">
        <v>34</v>
      </c>
      <c r="C67" s="25" t="s">
        <v>37</v>
      </c>
      <c r="D67" s="25" t="s">
        <v>18</v>
      </c>
      <c r="E67" s="25" t="str">
        <f t="shared" si="9"/>
        <v>MPAC UMi AVG {P 45,L 45}</v>
      </c>
      <c r="F67" s="25" t="s">
        <v>21</v>
      </c>
      <c r="G67" s="25" t="str">
        <f t="shared" si="10"/>
        <v>MPAC UMi AVG {P 45,L 45} Z3</v>
      </c>
      <c r="H67" s="26">
        <f>SUMPRODUCT( (MPAC!$A$3:$A$1012=A67)*(MPAC!$B$3:$B$1012=C67)*(MPAC!$E$3:$E$1012=D67)*(MPAC!$C$3:$C$1012=F67)*(MPAC!$H$3:$H$1012) )</f>
        <v>-95.001151190826945</v>
      </c>
      <c r="I67" s="26">
        <f>SUMPRODUCT( (MPAC!$A$3:$A$1012=A67)*(MPAC!$B$3:$B$1012=C67)*(MPAC!$E$3:$E$1012=D67)*(MPAC!$C$3:$C$1012=F67)*(MPAC!$I$3:$I$1012) )</f>
        <v>-96.901151190826937</v>
      </c>
      <c r="J67" s="26">
        <v>0</v>
      </c>
      <c r="K67" s="26">
        <f t="shared" si="11"/>
        <v>-95.001151190826945</v>
      </c>
      <c r="L67" s="26">
        <f t="shared" si="11"/>
        <v>-96.901151190826937</v>
      </c>
      <c r="M67" s="26"/>
      <c r="N67" s="45"/>
    </row>
    <row r="68" spans="1:14" s="36" customFormat="1" x14ac:dyDescent="0.25">
      <c r="A68" s="25">
        <v>7</v>
      </c>
      <c r="B68" s="25" t="s">
        <v>33</v>
      </c>
      <c r="C68" s="25" t="s">
        <v>23</v>
      </c>
      <c r="D68" s="25" t="s">
        <v>24</v>
      </c>
      <c r="E68" s="25" t="str">
        <f t="shared" si="9"/>
        <v>RC NIST STEP SF=2000 NS=120</v>
      </c>
      <c r="F68" s="25" t="s">
        <v>21</v>
      </c>
      <c r="G68" s="25" t="str">
        <f t="shared" si="10"/>
        <v>RC NIST STEP SF=2000 NS=120 Z3</v>
      </c>
      <c r="H68" s="26">
        <f>SUMPRODUCT( ('RC'!$A$3:$A$1000=A68)*('RC'!$B$3:$B$1000=C68)*('RC'!$E$3:$E$1000=D68)*('RC'!$C$3:$C$1000=F68)*('RC'!$J$3:$J$1000) )</f>
        <v>-102</v>
      </c>
      <c r="I68" s="26">
        <f>SUMPRODUCT( ('RC'!$A$3:$A$1000=A68)*('RC'!$B$3:$B$1000=C68)*('RC'!$E$3:$E$1000=D68)*('RC'!$C$3:$C$1000=F68)*('RC'!$K$3:$K$1000) )</f>
        <v>-102.3</v>
      </c>
      <c r="J68" s="26">
        <f>$D$4</f>
        <v>11.4</v>
      </c>
      <c r="K68" s="26">
        <f t="shared" si="11"/>
        <v>-90.6</v>
      </c>
      <c r="L68" s="26">
        <f t="shared" si="11"/>
        <v>-90.899999999999991</v>
      </c>
      <c r="M68" s="26">
        <f>ABS(K68-K67)</f>
        <v>4.4011511908269512</v>
      </c>
      <c r="N68" s="45">
        <f>ABS(L68-L67)</f>
        <v>6.0011511908269455</v>
      </c>
    </row>
    <row r="69" spans="1:14" s="36" customFormat="1" x14ac:dyDescent="0.25">
      <c r="A69" s="25">
        <v>7</v>
      </c>
      <c r="B69" s="25" t="s">
        <v>36</v>
      </c>
      <c r="C69" s="25" t="s">
        <v>28</v>
      </c>
      <c r="D69" s="25" t="s">
        <v>24</v>
      </c>
      <c r="E69" s="25" t="str">
        <f t="shared" si="9"/>
        <v>RC+CE LCSD STEP SF=2000 NS=120</v>
      </c>
      <c r="F69" s="25" t="s">
        <v>21</v>
      </c>
      <c r="G69" s="25" t="str">
        <f t="shared" si="10"/>
        <v>RC+CE LCSD STEP SF=2000 NS=120 Z3</v>
      </c>
      <c r="H69" s="26">
        <f>SUMPRODUCT( ('RC+CE'!$A$3:$A$1000=A69)*('RC+CE'!$B$3:$B$1000=C69)*('RC+CE'!$E$3:$E$1000=D69)*('RC+CE'!$C$3:$C$1000=F69)*('RC+CE'!$J$3:$J$1000) )</f>
        <v>-98.3</v>
      </c>
      <c r="I69" s="26">
        <f>SUMPRODUCT( ('RC+CE'!$A$3:$A$1000=A69)*('RC+CE'!$B$3:$B$1000=C69)*('RC+CE'!$E$3:$E$1000=D69)*('RC+CE'!$C$3:$C$1000=F69)*('RC+CE'!$K$3:$K$1000) )</f>
        <v>-99.9</v>
      </c>
      <c r="J69" s="26">
        <f>$G$4</f>
        <v>2.5</v>
      </c>
      <c r="K69" s="26">
        <f t="shared" si="11"/>
        <v>-95.8</v>
      </c>
      <c r="L69" s="26">
        <f t="shared" si="11"/>
        <v>-97.4</v>
      </c>
      <c r="M69" s="26">
        <f>ABS(K69-K67)</f>
        <v>0.79884880917305168</v>
      </c>
      <c r="N69" s="45">
        <f>ABS(L69-L67)</f>
        <v>0.49884880917306873</v>
      </c>
    </row>
    <row r="70" spans="1:14" s="36" customForma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</row>
  </sheetData>
  <mergeCells count="21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112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10.9</v>
      </c>
      <c r="E3" s="34">
        <f>MAX(N21,N25,N29,N34,N38,N42)</f>
        <v>7.6468004788770685</v>
      </c>
      <c r="F3" s="49">
        <f>MAX(M21,M25,M29,M34,M38,M42)</f>
        <v>6.0202216061629628</v>
      </c>
      <c r="G3" s="34">
        <v>1.2</v>
      </c>
      <c r="H3" s="34">
        <f>MAX(N22,N26,N30,N35,N39,N43)</f>
        <v>0.77695775614920137</v>
      </c>
      <c r="I3" s="2">
        <f>MAX(M22,M26,M30,M35,M39,M43)</f>
        <v>0.82563061808174609</v>
      </c>
      <c r="J3" s="34">
        <v>0.5</v>
      </c>
      <c r="K3" s="34">
        <f>MAX(N23,N27,N36,N40)</f>
        <v>0.57130618181626858</v>
      </c>
      <c r="L3" s="2">
        <f>MAX(M23,M27,M36,M40)</f>
        <v>0.70724270341597162</v>
      </c>
      <c r="M3" s="34">
        <f>MAX(E3,H3,K3)</f>
        <v>7.6468004788770685</v>
      </c>
      <c r="N3" s="34">
        <f>MAX(F3,I3,L3)</f>
        <v>6.0202216061629628</v>
      </c>
    </row>
    <row r="4" spans="1:14" s="36" customFormat="1" x14ac:dyDescent="0.25">
      <c r="A4" s="58"/>
      <c r="B4" s="58"/>
      <c r="C4" s="46">
        <v>7</v>
      </c>
      <c r="D4" s="33">
        <v>12.4</v>
      </c>
      <c r="E4" s="34">
        <f>MAX(N47,N51,N55,N60,N64,N68)</f>
        <v>6.556037365245615</v>
      </c>
      <c r="F4" s="49">
        <f>MAX(M47,M51,M55,M60,M64,M68)</f>
        <v>4.904643588347966</v>
      </c>
      <c r="G4" s="34">
        <v>2.7</v>
      </c>
      <c r="H4" s="34">
        <f>MAX(N48,N52,N56,N61,N65,N69)</f>
        <v>1.7645390815095112</v>
      </c>
      <c r="I4" s="2">
        <f>MAX(M48,M52,M56,M61,M65,M69)</f>
        <v>2.1854197368698323</v>
      </c>
      <c r="J4" s="34">
        <v>-0.4</v>
      </c>
      <c r="K4" s="34">
        <f>MAX(N49,N53,N62,N66)</f>
        <v>1.1477988848298395</v>
      </c>
      <c r="L4" s="2">
        <f>MAX(M49,M53,M62,M66)</f>
        <v>1.1121981163358186</v>
      </c>
      <c r="M4" s="34">
        <f>MAX(E4,H4,K4)</f>
        <v>6.556037365245615</v>
      </c>
      <c r="N4" s="34">
        <f>MAX(F4,I4,L4)</f>
        <v>4.904643588347966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">
        <v>88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94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61" t="s">
        <v>110</v>
      </c>
      <c r="F15" s="61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107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4" s="36" customFormat="1" x14ac:dyDescent="0.25">
      <c r="A17" s="55" t="s">
        <v>103</v>
      </c>
      <c r="B17" s="55"/>
      <c r="C17" s="55"/>
      <c r="D17" s="55"/>
      <c r="E17" s="55" t="s">
        <v>114</v>
      </c>
      <c r="F17" s="55"/>
      <c r="G17" s="14"/>
      <c r="H17" s="15"/>
      <c r="I17" s="15"/>
      <c r="J17" s="15"/>
      <c r="K17" s="14"/>
      <c r="L17" s="14"/>
      <c r="M17" s="14"/>
      <c r="N17" s="14"/>
    </row>
    <row r="18" spans="1:14" s="36" customFormat="1" x14ac:dyDescent="0.25">
      <c r="A18" s="14"/>
      <c r="B18" s="14"/>
      <c r="C18" s="14"/>
      <c r="D18" s="14"/>
      <c r="E18" s="14"/>
      <c r="F18" s="14"/>
      <c r="G18" s="14"/>
      <c r="H18" s="15"/>
      <c r="I18" s="15"/>
      <c r="J18" s="15"/>
      <c r="K18" s="14"/>
      <c r="L18" s="14"/>
      <c r="M18" s="14"/>
      <c r="N18" s="14"/>
    </row>
    <row r="19" spans="1:14" s="36" customFormat="1" x14ac:dyDescent="0.25">
      <c r="A19" s="10" t="s">
        <v>5</v>
      </c>
      <c r="B19" s="10" t="s">
        <v>30</v>
      </c>
      <c r="C19" s="10" t="s">
        <v>7</v>
      </c>
      <c r="D19" s="10" t="s">
        <v>39</v>
      </c>
      <c r="E19" s="10" t="s">
        <v>40</v>
      </c>
      <c r="F19" s="10" t="s">
        <v>4</v>
      </c>
      <c r="G19" s="10" t="s">
        <v>41</v>
      </c>
      <c r="H19" s="11" t="s">
        <v>31</v>
      </c>
      <c r="I19" s="11" t="s">
        <v>32</v>
      </c>
      <c r="J19" s="11" t="s">
        <v>42</v>
      </c>
      <c r="K19" s="11" t="s">
        <v>43</v>
      </c>
      <c r="L19" s="11" t="s">
        <v>44</v>
      </c>
      <c r="M19" s="11" t="s">
        <v>45</v>
      </c>
      <c r="N19" s="38" t="s">
        <v>46</v>
      </c>
    </row>
    <row r="20" spans="1:14" s="36" customFormat="1" x14ac:dyDescent="0.25">
      <c r="A20" s="18">
        <v>13</v>
      </c>
      <c r="B20" s="18" t="s">
        <v>34</v>
      </c>
      <c r="C20" s="18" t="s">
        <v>38</v>
      </c>
      <c r="D20" s="18" t="s">
        <v>105</v>
      </c>
      <c r="E20" s="18" t="str">
        <f t="shared" ref="E20:E30" si="0">CONCATENATE(B20," ",C20," ",D20)</f>
        <v>MPAC UMa AVG {P 45,L 45,P 90}</v>
      </c>
      <c r="F20" s="18" t="s">
        <v>8</v>
      </c>
      <c r="G20" s="18" t="str">
        <f t="shared" ref="G20:G30" si="1">CONCATENATE(E20," ",F20)</f>
        <v>MPAC UMa AVG {P 45,L 45,P 90} XT1080</v>
      </c>
      <c r="H20" s="19">
        <f>SUMPRODUCT( (MPAC!$A$3:$A$1012=A20)*(MPAC!$B$3:$B$1012=C20)*(MPAC!$E$3:$E$1012=D20)*(MPAC!$C$3:$C$1012=F20)*(MPAC!$H$3:$H$1012) )</f>
        <v>-87.574369381918245</v>
      </c>
      <c r="I20" s="19">
        <f>SUMPRODUCT( (MPAC!$A$3:$A$1012=A20)*(MPAC!$B$3:$B$1012=C20)*(MPAC!$E$3:$E$1012=D20)*(MPAC!$C$3:$C$1012=F20)*(MPAC!$I$3:$I$1012) )</f>
        <v>-89.972455014728553</v>
      </c>
      <c r="J20" s="19">
        <v>0</v>
      </c>
      <c r="K20" s="19">
        <f>H20+$J20</f>
        <v>-87.574369381918245</v>
      </c>
      <c r="L20" s="19">
        <f>I20+$J20</f>
        <v>-89.972455014728553</v>
      </c>
      <c r="M20" s="39"/>
      <c r="N20" s="39"/>
    </row>
    <row r="21" spans="1:14" s="36" customFormat="1" x14ac:dyDescent="0.25">
      <c r="A21" s="18">
        <v>13</v>
      </c>
      <c r="B21" s="18" t="s">
        <v>33</v>
      </c>
      <c r="C21" s="18" t="s">
        <v>23</v>
      </c>
      <c r="D21" s="18" t="s">
        <v>24</v>
      </c>
      <c r="E21" s="18" t="str">
        <f t="shared" si="0"/>
        <v>RC NIST STEP SF=2000 NS=120</v>
      </c>
      <c r="F21" s="18" t="s">
        <v>8</v>
      </c>
      <c r="G21" s="18" t="str">
        <f t="shared" si="1"/>
        <v>RC NIST STEP SF=2000 NS=120 XT1080</v>
      </c>
      <c r="H21" s="19">
        <f>SUMPRODUCT( ('RC'!$A$3:$A$1000=A21)*('RC'!$B$3:$B$1000=C21)*('RC'!$E$3:$E$1000=D21)*('RC'!$C$3:$C$1000=F21)*('RC'!$J$3:$J$1000) )</f>
        <v>-100</v>
      </c>
      <c r="I21" s="19">
        <f>SUMPRODUCT( ('RC'!$A$3:$A$1000=A21)*('RC'!$B$3:$B$1000=C21)*('RC'!$E$3:$E$1000=D21)*('RC'!$C$3:$C$1000=F21)*('RC'!$K$3:$K$1000) )</f>
        <v>-100.3</v>
      </c>
      <c r="J21" s="19">
        <f>$D$3</f>
        <v>10.9</v>
      </c>
      <c r="K21" s="19">
        <f t="shared" ref="K21:L30" si="2">H21+$J21</f>
        <v>-89.1</v>
      </c>
      <c r="L21" s="19">
        <f t="shared" si="2"/>
        <v>-89.399999999999991</v>
      </c>
      <c r="M21" s="39">
        <f>ABS(K21-K20)</f>
        <v>1.5256306180817489</v>
      </c>
      <c r="N21" s="39">
        <f>ABS(L21-L20)</f>
        <v>0.5724550147285612</v>
      </c>
    </row>
    <row r="22" spans="1:14" s="36" customFormat="1" x14ac:dyDescent="0.25">
      <c r="A22" s="18">
        <v>13</v>
      </c>
      <c r="B22" s="18" t="s">
        <v>36</v>
      </c>
      <c r="C22" s="18" t="s">
        <v>29</v>
      </c>
      <c r="D22" s="18" t="s">
        <v>24</v>
      </c>
      <c r="E22" s="18" t="str">
        <f t="shared" si="0"/>
        <v>RC+CE HCLD STEP SF=2000 NS=120</v>
      </c>
      <c r="F22" s="18" t="s">
        <v>8</v>
      </c>
      <c r="G22" s="18" t="str">
        <f t="shared" si="1"/>
        <v>RC+CE HCLD STEP SF=2000 NS=120 XT1080</v>
      </c>
      <c r="H22" s="19">
        <f>SUMPRODUCT( ('RC+CE'!$A$3:$A$1000=A22)*('RC+CE'!$B$3:$B$1000=C22)*('RC+CE'!$E$3:$E$1000=D22)*('RC+CE'!$C$3:$C$1000=F22)*('RC+CE'!$J$3:$J$1000) )</f>
        <v>-89.6</v>
      </c>
      <c r="I22" s="19">
        <f>SUMPRODUCT( ('RC+CE'!$A$3:$A$1000=A22)*('RC+CE'!$B$3:$B$1000=C22)*('RC+CE'!$E$3:$E$1000=D22)*('RC+CE'!$C$3:$C$1000=F22)*('RC+CE'!$K$3:$K$1000) )</f>
        <v>-91.8</v>
      </c>
      <c r="J22" s="19">
        <f>$G$3</f>
        <v>1.2</v>
      </c>
      <c r="K22" s="19">
        <f t="shared" si="2"/>
        <v>-88.399999999999991</v>
      </c>
      <c r="L22" s="19">
        <f t="shared" si="2"/>
        <v>-90.6</v>
      </c>
      <c r="M22" s="39">
        <f>ABS(K22-K20)</f>
        <v>0.82563061808174609</v>
      </c>
      <c r="N22" s="39">
        <f>ABS(L22-L20)</f>
        <v>0.62754498527144165</v>
      </c>
    </row>
    <row r="23" spans="1:14" s="36" customFormat="1" x14ac:dyDescent="0.25">
      <c r="A23" s="18">
        <v>13</v>
      </c>
      <c r="B23" s="18" t="s">
        <v>35</v>
      </c>
      <c r="C23" s="18" t="s">
        <v>38</v>
      </c>
      <c r="D23" s="18" t="s">
        <v>105</v>
      </c>
      <c r="E23" s="18" t="str">
        <f t="shared" si="0"/>
        <v>RTS UMa AVG {P 45,L 45,P 90}</v>
      </c>
      <c r="F23" s="18" t="s">
        <v>8</v>
      </c>
      <c r="G23" s="18" t="str">
        <f t="shared" si="1"/>
        <v>RTS UMa AVG {P 45,L 45,P 90} XT1080</v>
      </c>
      <c r="H23" s="19">
        <f>SUMPRODUCT( (RTS!$A$3:$A$1008=A23)*(RTS!$B$3:$B$1008=C23)*(RTS!$E$3:$E$1008=D23)*(RTS!$C$3:$C$1008=F23)*(RTS!$H$3:$H$1008) )</f>
        <v>-88.781612085334217</v>
      </c>
      <c r="I23" s="19">
        <f>SUMPRODUCT( (RTS!$A$3:$A$1008=A23)*(RTS!$B$3:$B$1008=C23)*(RTS!$E$3:$E$1008=D23)*(RTS!$C$3:$C$1008=F23)*(RTS!$I$3:$I$1008) )</f>
        <v>-91.043761196544821</v>
      </c>
      <c r="J23" s="19">
        <f>$J$3</f>
        <v>0.5</v>
      </c>
      <c r="K23" s="19">
        <f t="shared" si="2"/>
        <v>-88.281612085334217</v>
      </c>
      <c r="L23" s="19">
        <f t="shared" si="2"/>
        <v>-90.543761196544821</v>
      </c>
      <c r="M23" s="39">
        <f>ABS(K23-K20)</f>
        <v>0.70724270341597162</v>
      </c>
      <c r="N23" s="39">
        <f>ABS(L23-L20)</f>
        <v>0.57130618181626858</v>
      </c>
    </row>
    <row r="24" spans="1:14" s="36" customFormat="1" x14ac:dyDescent="0.25">
      <c r="A24" s="6">
        <v>13</v>
      </c>
      <c r="B24" s="6" t="s">
        <v>34</v>
      </c>
      <c r="C24" s="6" t="s">
        <v>38</v>
      </c>
      <c r="D24" s="6" t="s">
        <v>105</v>
      </c>
      <c r="E24" s="6" t="str">
        <f t="shared" si="0"/>
        <v>MPAC UMa AVG {P 45,L 45,P 90}</v>
      </c>
      <c r="F24" s="6" t="s">
        <v>20</v>
      </c>
      <c r="G24" s="6" t="str">
        <f t="shared" si="1"/>
        <v>MPAC UMa AVG {P 45,L 45,P 90} XT1096</v>
      </c>
      <c r="H24" s="7">
        <f>SUMPRODUCT( (MPAC!$A$3:$A$1012=A24)*(MPAC!$B$3:$B$1012=C24)*(MPAC!$E$3:$E$1012=D24)*(MPAC!$C$3:$C$1012=F24)*(MPAC!$H$3:$H$1012) )</f>
        <v>-90.409671695249642</v>
      </c>
      <c r="I24" s="7">
        <f>SUMPRODUCT( (MPAC!$A$3:$A$1012=A24)*(MPAC!$B$3:$B$1012=C24)*(MPAC!$E$3:$E$1012=D24)*(MPAC!$C$3:$C$1012=F24)*(MPAC!$I$3:$I$1012) )</f>
        <v>-92.560735061609734</v>
      </c>
      <c r="J24" s="7">
        <v>0</v>
      </c>
      <c r="K24" s="7">
        <f t="shared" si="2"/>
        <v>-90.409671695249642</v>
      </c>
      <c r="L24" s="7">
        <f t="shared" si="2"/>
        <v>-92.560735061609734</v>
      </c>
      <c r="M24" s="40"/>
      <c r="N24" s="40"/>
    </row>
    <row r="25" spans="1:14" s="36" customFormat="1" x14ac:dyDescent="0.25">
      <c r="A25" s="6">
        <v>13</v>
      </c>
      <c r="B25" s="6" t="s">
        <v>33</v>
      </c>
      <c r="C25" s="6" t="s">
        <v>23</v>
      </c>
      <c r="D25" s="6" t="s">
        <v>24</v>
      </c>
      <c r="E25" s="6" t="str">
        <f t="shared" si="0"/>
        <v>RC NIST STEP SF=2000 NS=120</v>
      </c>
      <c r="F25" s="6" t="s">
        <v>20</v>
      </c>
      <c r="G25" s="6" t="str">
        <f t="shared" si="1"/>
        <v>RC NIST STEP SF=2000 NS=120 XT1096</v>
      </c>
      <c r="H25" s="7">
        <f>SUMPRODUCT( ('RC'!$A$3:$A$1000=A25)*('RC'!$B$3:$B$1000=C25)*('RC'!$E$3:$E$1000=D25)*('RC'!$C$3:$C$1000=F25)*('RC'!$J$3:$J$1000) )</f>
        <v>-100.4</v>
      </c>
      <c r="I25" s="7">
        <f>SUMPRODUCT( ('RC'!$A$3:$A$1000=A25)*('RC'!$B$3:$B$1000=C25)*('RC'!$E$3:$E$1000=D25)*('RC'!$C$3:$C$1000=F25)*('RC'!$K$3:$K$1000) )</f>
        <v>-100.7</v>
      </c>
      <c r="J25" s="7">
        <f>$D$3</f>
        <v>10.9</v>
      </c>
      <c r="K25" s="7">
        <f t="shared" si="2"/>
        <v>-89.5</v>
      </c>
      <c r="L25" s="7">
        <f t="shared" si="2"/>
        <v>-89.8</v>
      </c>
      <c r="M25" s="40">
        <f>ABS(K25-K24)</f>
        <v>0.9096716952496422</v>
      </c>
      <c r="N25" s="40">
        <f>ABS(L25-L24)</f>
        <v>2.7607350616097364</v>
      </c>
    </row>
    <row r="26" spans="1:14" s="36" customFormat="1" x14ac:dyDescent="0.25">
      <c r="A26" s="6">
        <v>13</v>
      </c>
      <c r="B26" s="6" t="s">
        <v>36</v>
      </c>
      <c r="C26" s="6" t="s">
        <v>29</v>
      </c>
      <c r="D26" s="6" t="s">
        <v>24</v>
      </c>
      <c r="E26" s="6" t="str">
        <f t="shared" si="0"/>
        <v>RC+CE HCLD STEP SF=2000 NS=120</v>
      </c>
      <c r="F26" s="6" t="s">
        <v>20</v>
      </c>
      <c r="G26" s="6" t="str">
        <f t="shared" si="1"/>
        <v>RC+CE HCLD STEP SF=2000 NS=120 XT1096</v>
      </c>
      <c r="H26" s="7">
        <f>SUMPRODUCT( ('RC+CE'!$A$3:$A$1000=A26)*('RC+CE'!$B$3:$B$1000=C26)*('RC+CE'!$E$3:$E$1000=D26)*('RC+CE'!$C$3:$C$1000=F26)*('RC+CE'!$J$3:$J$1000) )</f>
        <v>-91.7</v>
      </c>
      <c r="I26" s="7">
        <f>SUMPRODUCT( ('RC+CE'!$A$3:$A$1000=A26)*('RC+CE'!$B$3:$B$1000=C26)*('RC+CE'!$E$3:$E$1000=D26)*('RC+CE'!$C$3:$C$1000=F26)*('RC+CE'!$K$3:$K$1000) )</f>
        <v>-93.7</v>
      </c>
      <c r="J26" s="7">
        <f>$G$3</f>
        <v>1.2</v>
      </c>
      <c r="K26" s="7">
        <f t="shared" si="2"/>
        <v>-90.5</v>
      </c>
      <c r="L26" s="7">
        <f t="shared" si="2"/>
        <v>-92.5</v>
      </c>
      <c r="M26" s="40">
        <f>ABS(K26-K24)</f>
        <v>9.0328304750357802E-2</v>
      </c>
      <c r="N26" s="40">
        <f>ABS(L26-L24)</f>
        <v>6.0735061609733521E-2</v>
      </c>
    </row>
    <row r="27" spans="1:14" s="36" customFormat="1" x14ac:dyDescent="0.25">
      <c r="A27" s="6">
        <v>13</v>
      </c>
      <c r="B27" s="6" t="s">
        <v>35</v>
      </c>
      <c r="C27" s="6" t="s">
        <v>38</v>
      </c>
      <c r="D27" s="6" t="s">
        <v>105</v>
      </c>
      <c r="E27" s="6" t="str">
        <f t="shared" si="0"/>
        <v>RTS UMa AVG {P 45,L 45,P 90}</v>
      </c>
      <c r="F27" s="6" t="s">
        <v>20</v>
      </c>
      <c r="G27" s="6" t="str">
        <f t="shared" si="1"/>
        <v>RTS UMa AVG {P 45,L 45,P 90} XT1096</v>
      </c>
      <c r="H27" s="7">
        <f>SUMPRODUCT( (RTS!$A$3:$A$1008=A27)*(RTS!$B$3:$B$1008=C27)*(RTS!$E$3:$E$1008=D27)*(RTS!$C$3:$C$1008=F27)*(RTS!$H$3:$H$1008) )</f>
        <v>-91.028692453677962</v>
      </c>
      <c r="I27" s="7">
        <f>SUMPRODUCT( (RTS!$A$3:$A$1008=A27)*(RTS!$B$3:$B$1008=C27)*(RTS!$E$3:$E$1008=D27)*(RTS!$C$3:$C$1008=F27)*(RTS!$I$3:$I$1008) )</f>
        <v>-93.143146838921567</v>
      </c>
      <c r="J27" s="7">
        <f>$J$3</f>
        <v>0.5</v>
      </c>
      <c r="K27" s="7">
        <f t="shared" si="2"/>
        <v>-90.528692453677962</v>
      </c>
      <c r="L27" s="7">
        <f t="shared" si="2"/>
        <v>-92.643146838921567</v>
      </c>
      <c r="M27" s="40">
        <f>ABS(K27-K24)</f>
        <v>0.11902075842832005</v>
      </c>
      <c r="N27" s="40">
        <f>ABS(L27-L24)</f>
        <v>8.2411777311833134E-2</v>
      </c>
    </row>
    <row r="28" spans="1:14" s="36" customFormat="1" x14ac:dyDescent="0.25">
      <c r="A28" s="20">
        <v>13</v>
      </c>
      <c r="B28" s="20" t="s">
        <v>34</v>
      </c>
      <c r="C28" s="20" t="s">
        <v>38</v>
      </c>
      <c r="D28" s="20" t="s">
        <v>105</v>
      </c>
      <c r="E28" s="20" t="str">
        <f t="shared" si="0"/>
        <v>MPAC UMa AVG {P 45,L 45,P 90}</v>
      </c>
      <c r="F28" s="20" t="s">
        <v>21</v>
      </c>
      <c r="G28" s="20" t="str">
        <f t="shared" si="1"/>
        <v>MPAC UMa AVG {P 45,L 45,P 90} Z3</v>
      </c>
      <c r="H28" s="21">
        <f>SUMPRODUCT( (MPAC!$A$3:$A$1012=A28)*(MPAC!$B$3:$B$1012=C28)*(MPAC!$E$3:$E$1012=D28)*(MPAC!$C$3:$C$1012=F28)*(MPAC!$H$3:$H$1012) )</f>
        <v>-88.151593168598737</v>
      </c>
      <c r="I28" s="21">
        <f>SUMPRODUCT( (MPAC!$A$3:$A$1012=A28)*(MPAC!$B$3:$B$1012=C28)*(MPAC!$E$3:$E$1012=D28)*(MPAC!$C$3:$C$1012=F28)*(MPAC!$I$3:$I$1012) )</f>
        <v>-90.676957756149193</v>
      </c>
      <c r="J28" s="21">
        <v>0</v>
      </c>
      <c r="K28" s="21">
        <f t="shared" si="2"/>
        <v>-88.151593168598737</v>
      </c>
      <c r="L28" s="21">
        <f t="shared" si="2"/>
        <v>-90.676957756149193</v>
      </c>
      <c r="M28" s="41"/>
      <c r="N28" s="41"/>
    </row>
    <row r="29" spans="1:14" s="36" customFormat="1" x14ac:dyDescent="0.25">
      <c r="A29" s="20">
        <v>13</v>
      </c>
      <c r="B29" s="20" t="s">
        <v>33</v>
      </c>
      <c r="C29" s="20" t="s">
        <v>23</v>
      </c>
      <c r="D29" s="20" t="s">
        <v>24</v>
      </c>
      <c r="E29" s="20" t="str">
        <f t="shared" si="0"/>
        <v>RC NIST STEP SF=2000 NS=120</v>
      </c>
      <c r="F29" s="20" t="s">
        <v>21</v>
      </c>
      <c r="G29" s="20" t="str">
        <f t="shared" si="1"/>
        <v>RC NIST STEP SF=2000 NS=120 Z3</v>
      </c>
      <c r="H29" s="21">
        <f>SUMPRODUCT( ('RC'!$A$3:$A$1000=A29)*('RC'!$B$3:$B$1000=C29)*('RC'!$E$3:$E$1000=D29)*('RC'!$C$3:$C$1000=F29)*('RC'!$J$3:$J$1000) )</f>
        <v>-99.1</v>
      </c>
      <c r="I29" s="21">
        <f>SUMPRODUCT( ('RC'!$A$3:$A$1000=A29)*('RC'!$B$3:$B$1000=C29)*('RC'!$E$3:$E$1000=D29)*('RC'!$C$3:$C$1000=F29)*('RC'!$K$3:$K$1000) )</f>
        <v>-99.4</v>
      </c>
      <c r="J29" s="21">
        <f>$D$3</f>
        <v>10.9</v>
      </c>
      <c r="K29" s="21">
        <f t="shared" si="2"/>
        <v>-88.199999999999989</v>
      </c>
      <c r="L29" s="21">
        <f t="shared" si="2"/>
        <v>-88.5</v>
      </c>
      <c r="M29" s="41">
        <f>ABS(K29-K28)</f>
        <v>4.8406831401251793E-2</v>
      </c>
      <c r="N29" s="41">
        <f>ABS(L29-L28)</f>
        <v>2.1769577561491928</v>
      </c>
    </row>
    <row r="30" spans="1:14" s="36" customFormat="1" x14ac:dyDescent="0.25">
      <c r="A30" s="20">
        <v>13</v>
      </c>
      <c r="B30" s="20" t="s">
        <v>36</v>
      </c>
      <c r="C30" s="20" t="s">
        <v>29</v>
      </c>
      <c r="D30" s="20" t="s">
        <v>24</v>
      </c>
      <c r="E30" s="20" t="str">
        <f t="shared" si="0"/>
        <v>RC+CE HCLD STEP SF=2000 NS=120</v>
      </c>
      <c r="F30" s="20" t="s">
        <v>21</v>
      </c>
      <c r="G30" s="20" t="str">
        <f t="shared" si="1"/>
        <v>RC+CE HCLD STEP SF=2000 NS=120 Z3</v>
      </c>
      <c r="H30" s="21">
        <f>SUMPRODUCT( ('RC+CE'!$A$3:$A$1000=A30)*('RC+CE'!$B$3:$B$1000=C30)*('RC+CE'!$E$3:$E$1000=D30)*('RC+CE'!$C$3:$C$1000=F30)*('RC+CE'!$J$3:$J$1000) )</f>
        <v>-88.9</v>
      </c>
      <c r="I30" s="21">
        <f>SUMPRODUCT( ('RC+CE'!$A$3:$A$1000=A30)*('RC+CE'!$B$3:$B$1000=C30)*('RC+CE'!$E$3:$E$1000=D30)*('RC+CE'!$C$3:$C$1000=F30)*('RC+CE'!$K$3:$K$1000) )</f>
        <v>-91.1</v>
      </c>
      <c r="J30" s="21">
        <f>$G$3</f>
        <v>1.2</v>
      </c>
      <c r="K30" s="21">
        <f t="shared" si="2"/>
        <v>-87.7</v>
      </c>
      <c r="L30" s="21">
        <f t="shared" si="2"/>
        <v>-89.899999999999991</v>
      </c>
      <c r="M30" s="41">
        <f>ABS(K30-K28)</f>
        <v>0.451593168598734</v>
      </c>
      <c r="N30" s="41">
        <f>ABS(L30-L28)</f>
        <v>0.77695775614920137</v>
      </c>
    </row>
    <row r="31" spans="1:14" s="36" customFormat="1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4"/>
      <c r="L31" s="14"/>
      <c r="M31" s="14"/>
      <c r="N31" s="14"/>
    </row>
    <row r="32" spans="1:14" s="36" customFormat="1" x14ac:dyDescent="0.25">
      <c r="A32" s="10" t="s">
        <v>5</v>
      </c>
      <c r="B32" s="10" t="s">
        <v>30</v>
      </c>
      <c r="C32" s="10" t="s">
        <v>7</v>
      </c>
      <c r="D32" s="10" t="s">
        <v>39</v>
      </c>
      <c r="E32" s="10" t="s">
        <v>40</v>
      </c>
      <c r="F32" s="10" t="s">
        <v>4</v>
      </c>
      <c r="G32" s="10" t="s">
        <v>41</v>
      </c>
      <c r="H32" s="11" t="s">
        <v>31</v>
      </c>
      <c r="I32" s="11" t="s">
        <v>32</v>
      </c>
      <c r="J32" s="11" t="s">
        <v>42</v>
      </c>
      <c r="K32" s="11" t="s">
        <v>43</v>
      </c>
      <c r="L32" s="11" t="s">
        <v>44</v>
      </c>
      <c r="M32" s="11" t="s">
        <v>45</v>
      </c>
      <c r="N32" s="38" t="s">
        <v>46</v>
      </c>
    </row>
    <row r="33" spans="1:14" s="36" customFormat="1" x14ac:dyDescent="0.25">
      <c r="A33" s="18">
        <v>13</v>
      </c>
      <c r="B33" s="18" t="s">
        <v>34</v>
      </c>
      <c r="C33" s="18" t="s">
        <v>37</v>
      </c>
      <c r="D33" s="18" t="s">
        <v>105</v>
      </c>
      <c r="E33" s="18" t="str">
        <f t="shared" ref="E33:E43" si="3">CONCATENATE(B33," ",C33," ",D33)</f>
        <v>MPAC UMi AVG {P 45,L 45,P 90}</v>
      </c>
      <c r="F33" s="18" t="s">
        <v>8</v>
      </c>
      <c r="G33" s="18" t="str">
        <f t="shared" ref="G33:G43" si="4">CONCATENATE(E33," ",F33)</f>
        <v>MPAC UMi AVG {P 45,L 45,P 90} XT1080</v>
      </c>
      <c r="H33" s="19">
        <f>SUMPRODUCT( (MPAC!$A$3:$A$1012=A33)*(MPAC!$B$3:$B$1012=C33)*(MPAC!$E$3:$E$1012=D33)*(MPAC!$C$3:$C$1012=F33)*(MPAC!$H$3:$H$1012) )</f>
        <v>-93.443480455055408</v>
      </c>
      <c r="I33" s="19">
        <f>SUMPRODUCT( (MPAC!$A$3:$A$1012=A33)*(MPAC!$B$3:$B$1012=C33)*(MPAC!$E$3:$E$1012=D33)*(MPAC!$C$3:$C$1012=F33)*(MPAC!$I$3:$I$1012) )</f>
        <v>-95.379604105962954</v>
      </c>
      <c r="J33" s="19">
        <v>0</v>
      </c>
      <c r="K33" s="19">
        <f>H33+$J33</f>
        <v>-93.443480455055408</v>
      </c>
      <c r="L33" s="19">
        <f>I33+$J33</f>
        <v>-95.379604105962954</v>
      </c>
      <c r="M33" s="39"/>
      <c r="N33" s="39"/>
    </row>
    <row r="34" spans="1:14" s="36" customFormat="1" x14ac:dyDescent="0.25">
      <c r="A34" s="18">
        <v>13</v>
      </c>
      <c r="B34" s="18" t="s">
        <v>33</v>
      </c>
      <c r="C34" s="18" t="s">
        <v>23</v>
      </c>
      <c r="D34" s="18" t="s">
        <v>24</v>
      </c>
      <c r="E34" s="18" t="str">
        <f t="shared" si="3"/>
        <v>RC NIST STEP SF=2000 NS=120</v>
      </c>
      <c r="F34" s="18" t="s">
        <v>8</v>
      </c>
      <c r="G34" s="18" t="str">
        <f t="shared" si="4"/>
        <v>RC NIST STEP SF=2000 NS=120 XT1080</v>
      </c>
      <c r="H34" s="19">
        <f>SUMPRODUCT( ('RC'!$A$3:$A$1000=A34)*('RC'!$B$3:$B$1000=C34)*('RC'!$E$3:$E$1000=D34)*('RC'!$C$3:$C$1000=F34)*('RC'!$J$3:$J$1000) )</f>
        <v>-100</v>
      </c>
      <c r="I34" s="19">
        <f>SUMPRODUCT( ('RC'!$A$3:$A$1000=A34)*('RC'!$B$3:$B$1000=C34)*('RC'!$E$3:$E$1000=D34)*('RC'!$C$3:$C$1000=F34)*('RC'!$K$3:$K$1000) )</f>
        <v>-100.3</v>
      </c>
      <c r="J34" s="19">
        <f>$D$3</f>
        <v>10.9</v>
      </c>
      <c r="K34" s="19">
        <f t="shared" ref="K34:L43" si="5">H34+$J34</f>
        <v>-89.1</v>
      </c>
      <c r="L34" s="19">
        <f t="shared" si="5"/>
        <v>-89.399999999999991</v>
      </c>
      <c r="M34" s="39">
        <f>ABS(K34-K33)</f>
        <v>4.3434804550554134</v>
      </c>
      <c r="N34" s="39">
        <f>ABS(L34-L33)</f>
        <v>5.979604105962963</v>
      </c>
    </row>
    <row r="35" spans="1:14" s="36" customFormat="1" x14ac:dyDescent="0.25">
      <c r="A35" s="18">
        <v>13</v>
      </c>
      <c r="B35" s="18" t="s">
        <v>36</v>
      </c>
      <c r="C35" s="18" t="s">
        <v>28</v>
      </c>
      <c r="D35" s="18" t="s">
        <v>24</v>
      </c>
      <c r="E35" s="18" t="str">
        <f t="shared" si="3"/>
        <v>RC+CE LCSD STEP SF=2000 NS=120</v>
      </c>
      <c r="F35" s="18" t="s">
        <v>8</v>
      </c>
      <c r="G35" s="18" t="str">
        <f t="shared" si="4"/>
        <v>RC+CE LCSD STEP SF=2000 NS=120 XT1080</v>
      </c>
      <c r="H35" s="19">
        <f>SUMPRODUCT( ('RC+CE'!$A$3:$A$1000=A35)*('RC+CE'!$B$3:$B$1000=C35)*('RC+CE'!$E$3:$E$1000=D35)*('RC+CE'!$C$3:$C$1000=F35)*('RC+CE'!$J$3:$J$1000) )</f>
        <v>-95.2</v>
      </c>
      <c r="I35" s="19">
        <f>SUMPRODUCT( ('RC+CE'!$A$3:$A$1000=A35)*('RC+CE'!$B$3:$B$1000=C35)*('RC+CE'!$E$3:$E$1000=D35)*('RC+CE'!$C$3:$C$1000=F35)*('RC+CE'!$K$3:$K$1000) )</f>
        <v>-96.7</v>
      </c>
      <c r="J35" s="19">
        <f>$G$3</f>
        <v>1.2</v>
      </c>
      <c r="K35" s="19">
        <f t="shared" si="5"/>
        <v>-94</v>
      </c>
      <c r="L35" s="19">
        <f t="shared" si="5"/>
        <v>-95.5</v>
      </c>
      <c r="M35" s="39">
        <f>ABS(K35-K33)</f>
        <v>0.55651954494459233</v>
      </c>
      <c r="N35" s="39">
        <f>ABS(L35-L33)</f>
        <v>0.12039589403704554</v>
      </c>
    </row>
    <row r="36" spans="1:14" s="36" customFormat="1" x14ac:dyDescent="0.25">
      <c r="A36" s="18">
        <v>13</v>
      </c>
      <c r="B36" s="18" t="s">
        <v>35</v>
      </c>
      <c r="C36" s="18" t="s">
        <v>37</v>
      </c>
      <c r="D36" s="18" t="s">
        <v>105</v>
      </c>
      <c r="E36" s="18" t="str">
        <f t="shared" si="3"/>
        <v>RTS UMi AVG {P 45,L 45,P 90}</v>
      </c>
      <c r="F36" s="18" t="s">
        <v>8</v>
      </c>
      <c r="G36" s="18" t="str">
        <f t="shared" si="4"/>
        <v>RTS UMi AVG {P 45,L 45,P 90} XT1080</v>
      </c>
      <c r="H36" s="19">
        <f>SUMPRODUCT( (RTS!$A$3:$A$1008=A36)*(RTS!$B$3:$B$1008=C36)*(RTS!$E$3:$E$1008=D36)*(RTS!$C$3:$C$1008=F36)*(RTS!$H$3:$H$1008) )</f>
        <v>-93.718750911643113</v>
      </c>
      <c r="I36" s="19">
        <f>SUMPRODUCT( (RTS!$A$3:$A$1008=A36)*(RTS!$B$3:$B$1008=C36)*(RTS!$E$3:$E$1008=D36)*(RTS!$C$3:$C$1008=F36)*(RTS!$I$3:$I$1008) )</f>
        <v>-95.634715360133754</v>
      </c>
      <c r="J36" s="19">
        <f>$J$3</f>
        <v>0.5</v>
      </c>
      <c r="K36" s="19">
        <f t="shared" si="5"/>
        <v>-93.218750911643113</v>
      </c>
      <c r="L36" s="19">
        <f t="shared" si="5"/>
        <v>-95.134715360133754</v>
      </c>
      <c r="M36" s="39">
        <f>ABS(K36-K33)</f>
        <v>0.22472954341229467</v>
      </c>
      <c r="N36" s="39">
        <f>ABS(L36-L33)</f>
        <v>0.24488874582920062</v>
      </c>
    </row>
    <row r="37" spans="1:14" s="36" customFormat="1" x14ac:dyDescent="0.25">
      <c r="A37" s="6">
        <v>13</v>
      </c>
      <c r="B37" s="6" t="s">
        <v>34</v>
      </c>
      <c r="C37" s="6" t="s">
        <v>37</v>
      </c>
      <c r="D37" s="6" t="s">
        <v>105</v>
      </c>
      <c r="E37" s="6" t="str">
        <f t="shared" si="3"/>
        <v>MPAC UMi AVG {P 45,L 45,P 90}</v>
      </c>
      <c r="F37" s="6" t="s">
        <v>20</v>
      </c>
      <c r="G37" s="6" t="str">
        <f t="shared" si="4"/>
        <v>MPAC UMi AVG {P 45,L 45,P 90} XT1096</v>
      </c>
      <c r="H37" s="7">
        <f>SUMPRODUCT( (MPAC!$A$3:$A$1012=A37)*(MPAC!$B$3:$B$1012=C37)*(MPAC!$E$3:$E$1012=D37)*(MPAC!$C$3:$C$1012=F37)*(MPAC!$H$3:$H$1012) )</f>
        <v>-95.520221606162963</v>
      </c>
      <c r="I37" s="7">
        <f>SUMPRODUCT( (MPAC!$A$3:$A$1012=A37)*(MPAC!$B$3:$B$1012=C37)*(MPAC!$E$3:$E$1012=D37)*(MPAC!$C$3:$C$1012=F37)*(MPAC!$I$3:$I$1012) )</f>
        <v>-97.446800478877066</v>
      </c>
      <c r="J37" s="7">
        <v>0</v>
      </c>
      <c r="K37" s="7">
        <f t="shared" si="5"/>
        <v>-95.520221606162963</v>
      </c>
      <c r="L37" s="7">
        <f t="shared" si="5"/>
        <v>-97.446800478877066</v>
      </c>
      <c r="M37" s="40"/>
      <c r="N37" s="40"/>
    </row>
    <row r="38" spans="1:14" s="36" customFormat="1" x14ac:dyDescent="0.25">
      <c r="A38" s="6">
        <v>13</v>
      </c>
      <c r="B38" s="6" t="s">
        <v>33</v>
      </c>
      <c r="C38" s="6" t="s">
        <v>23</v>
      </c>
      <c r="D38" s="6" t="s">
        <v>24</v>
      </c>
      <c r="E38" s="6" t="str">
        <f t="shared" si="3"/>
        <v>RC NIST STEP SF=2000 NS=120</v>
      </c>
      <c r="F38" s="6" t="s">
        <v>20</v>
      </c>
      <c r="G38" s="6" t="str">
        <f t="shared" si="4"/>
        <v>RC NIST STEP SF=2000 NS=120 XT1096</v>
      </c>
      <c r="H38" s="7">
        <f>SUMPRODUCT( ('RC'!$A$3:$A$1000=A38)*('RC'!$B$3:$B$1000=C38)*('RC'!$E$3:$E$1000=D38)*('RC'!$C$3:$C$1000=F38)*('RC'!$J$3:$J$1000) )</f>
        <v>-100.4</v>
      </c>
      <c r="I38" s="7">
        <f>SUMPRODUCT( ('RC'!$A$3:$A$1000=A38)*('RC'!$B$3:$B$1000=C38)*('RC'!$E$3:$E$1000=D38)*('RC'!$C$3:$C$1000=F38)*('RC'!$K$3:$K$1000) )</f>
        <v>-100.7</v>
      </c>
      <c r="J38" s="7">
        <f>$D$3</f>
        <v>10.9</v>
      </c>
      <c r="K38" s="7">
        <f t="shared" si="5"/>
        <v>-89.5</v>
      </c>
      <c r="L38" s="7">
        <f t="shared" si="5"/>
        <v>-89.8</v>
      </c>
      <c r="M38" s="40">
        <f>ABS(K38-K37)</f>
        <v>6.0202216061629628</v>
      </c>
      <c r="N38" s="40">
        <f>ABS(L38-L37)</f>
        <v>7.6468004788770685</v>
      </c>
    </row>
    <row r="39" spans="1:14" s="36" customFormat="1" x14ac:dyDescent="0.25">
      <c r="A39" s="6">
        <v>13</v>
      </c>
      <c r="B39" s="6" t="s">
        <v>36</v>
      </c>
      <c r="C39" s="6" t="s">
        <v>28</v>
      </c>
      <c r="D39" s="6" t="s">
        <v>24</v>
      </c>
      <c r="E39" s="6" t="str">
        <f t="shared" si="3"/>
        <v>RC+CE LCSD STEP SF=2000 NS=120</v>
      </c>
      <c r="F39" s="6" t="s">
        <v>20</v>
      </c>
      <c r="G39" s="6" t="str">
        <f t="shared" si="4"/>
        <v>RC+CE LCSD STEP SF=2000 NS=120 XT1096</v>
      </c>
      <c r="H39" s="7">
        <f>SUMPRODUCT( ('RC+CE'!$A$3:$A$1000=A39)*('RC+CE'!$B$3:$B$1000=C39)*('RC+CE'!$E$3:$E$1000=D39)*('RC+CE'!$C$3:$C$1000=F39)*('RC+CE'!$J$3:$J$1000) )</f>
        <v>-96.9</v>
      </c>
      <c r="I39" s="7">
        <f>SUMPRODUCT( ('RC+CE'!$A$3:$A$1000=A39)*('RC+CE'!$B$3:$B$1000=C39)*('RC+CE'!$E$3:$E$1000=D39)*('RC+CE'!$C$3:$C$1000=F39)*('RC+CE'!$K$3:$K$1000) )</f>
        <v>-98.5</v>
      </c>
      <c r="J39" s="7">
        <f>$G$3</f>
        <v>1.2</v>
      </c>
      <c r="K39" s="7">
        <f t="shared" si="5"/>
        <v>-95.7</v>
      </c>
      <c r="L39" s="7">
        <f t="shared" si="5"/>
        <v>-97.3</v>
      </c>
      <c r="M39" s="40">
        <f>ABS(K39-K37)</f>
        <v>0.17977839383704008</v>
      </c>
      <c r="N39" s="40">
        <f>ABS(L39-L37)</f>
        <v>0.14680047887706849</v>
      </c>
    </row>
    <row r="40" spans="1:14" s="36" customFormat="1" x14ac:dyDescent="0.25">
      <c r="A40" s="6">
        <v>13</v>
      </c>
      <c r="B40" s="6" t="s">
        <v>35</v>
      </c>
      <c r="C40" s="6" t="s">
        <v>37</v>
      </c>
      <c r="D40" s="6" t="s">
        <v>105</v>
      </c>
      <c r="E40" s="6" t="str">
        <f t="shared" si="3"/>
        <v>RTS UMi AVG {P 45,L 45,P 90}</v>
      </c>
      <c r="F40" s="6" t="s">
        <v>20</v>
      </c>
      <c r="G40" s="6" t="str">
        <f t="shared" si="4"/>
        <v>RTS UMi AVG {P 45,L 45,P 90} XT1096</v>
      </c>
      <c r="H40" s="7">
        <f>SUMPRODUCT( (RTS!$A$3:$A$1008=A40)*(RTS!$B$3:$B$1008=C40)*(RTS!$E$3:$E$1008=D40)*(RTS!$C$3:$C$1008=F40)*(RTS!$H$3:$H$1008) )</f>
        <v>-95.768399689041161</v>
      </c>
      <c r="I40" s="7">
        <f>SUMPRODUCT( (RTS!$A$3:$A$1008=A40)*(RTS!$B$3:$B$1008=C40)*(RTS!$E$3:$E$1008=D40)*(RTS!$C$3:$C$1008=F40)*(RTS!$I$3:$I$1008) )</f>
        <v>-97.754988570399632</v>
      </c>
      <c r="J40" s="7">
        <f>$J$3</f>
        <v>0.5</v>
      </c>
      <c r="K40" s="7">
        <f t="shared" si="5"/>
        <v>-95.268399689041161</v>
      </c>
      <c r="L40" s="7">
        <f t="shared" si="5"/>
        <v>-97.254988570399632</v>
      </c>
      <c r="M40" s="40">
        <f>ABS(K40-K37)</f>
        <v>0.25182191712180213</v>
      </c>
      <c r="N40" s="40">
        <f>ABS(L40-L37)</f>
        <v>0.19181190847743324</v>
      </c>
    </row>
    <row r="41" spans="1:14" s="36" customFormat="1" x14ac:dyDescent="0.25">
      <c r="A41" s="20">
        <v>13</v>
      </c>
      <c r="B41" s="20" t="s">
        <v>34</v>
      </c>
      <c r="C41" s="20" t="s">
        <v>37</v>
      </c>
      <c r="D41" s="20" t="s">
        <v>105</v>
      </c>
      <c r="E41" s="20" t="str">
        <f t="shared" si="3"/>
        <v>MPAC UMi AVG {P 45,L 45,P 90}</v>
      </c>
      <c r="F41" s="20" t="s">
        <v>21</v>
      </c>
      <c r="G41" s="20" t="str">
        <f t="shared" si="4"/>
        <v>MPAC UMi AVG {P 45,L 45,P 90} Z3</v>
      </c>
      <c r="H41" s="21">
        <f>SUMPRODUCT( (MPAC!$A$3:$A$1012=A41)*(MPAC!$B$3:$B$1012=C41)*(MPAC!$E$3:$E$1012=D41)*(MPAC!$C$3:$C$1012=F41)*(MPAC!$H$3:$H$1012) )</f>
        <v>-93.518325441849711</v>
      </c>
      <c r="I41" s="21">
        <f>SUMPRODUCT( (MPAC!$A$3:$A$1012=A41)*(MPAC!$B$3:$B$1012=C41)*(MPAC!$E$3:$E$1012=D41)*(MPAC!$C$3:$C$1012=F41)*(MPAC!$I$3:$I$1012) )</f>
        <v>-95.500341129398279</v>
      </c>
      <c r="J41" s="21">
        <v>0</v>
      </c>
      <c r="K41" s="21">
        <f t="shared" si="5"/>
        <v>-93.518325441849711</v>
      </c>
      <c r="L41" s="21">
        <f t="shared" si="5"/>
        <v>-95.500341129398279</v>
      </c>
      <c r="M41" s="41"/>
      <c r="N41" s="41"/>
    </row>
    <row r="42" spans="1:14" s="36" customFormat="1" x14ac:dyDescent="0.25">
      <c r="A42" s="20">
        <v>13</v>
      </c>
      <c r="B42" s="20" t="s">
        <v>33</v>
      </c>
      <c r="C42" s="20" t="s">
        <v>23</v>
      </c>
      <c r="D42" s="20" t="s">
        <v>24</v>
      </c>
      <c r="E42" s="20" t="str">
        <f t="shared" si="3"/>
        <v>RC NIST STEP SF=2000 NS=120</v>
      </c>
      <c r="F42" s="20" t="s">
        <v>21</v>
      </c>
      <c r="G42" s="20" t="str">
        <f t="shared" si="4"/>
        <v>RC NIST STEP SF=2000 NS=120 Z3</v>
      </c>
      <c r="H42" s="21">
        <f>SUMPRODUCT( ('RC'!$A$3:$A$1000=A42)*('RC'!$B$3:$B$1000=C42)*('RC'!$E$3:$E$1000=D42)*('RC'!$C$3:$C$1000=F42)*('RC'!$J$3:$J$1000) )</f>
        <v>-99.1</v>
      </c>
      <c r="I42" s="21">
        <f>SUMPRODUCT( ('RC'!$A$3:$A$1000=A42)*('RC'!$B$3:$B$1000=C42)*('RC'!$E$3:$E$1000=D42)*('RC'!$C$3:$C$1000=F42)*('RC'!$K$3:$K$1000) )</f>
        <v>-99.4</v>
      </c>
      <c r="J42" s="21">
        <f>$D$3</f>
        <v>10.9</v>
      </c>
      <c r="K42" s="21">
        <f t="shared" si="5"/>
        <v>-88.199999999999989</v>
      </c>
      <c r="L42" s="21">
        <f t="shared" si="5"/>
        <v>-88.5</v>
      </c>
      <c r="M42" s="41">
        <f>ABS(K42-K41)</f>
        <v>5.3183254418497228</v>
      </c>
      <c r="N42" s="41">
        <f>ABS(L42-L41)</f>
        <v>7.0003411293982793</v>
      </c>
    </row>
    <row r="43" spans="1:14" s="36" customFormat="1" x14ac:dyDescent="0.25">
      <c r="A43" s="20">
        <v>13</v>
      </c>
      <c r="B43" s="20" t="s">
        <v>36</v>
      </c>
      <c r="C43" s="20" t="s">
        <v>28</v>
      </c>
      <c r="D43" s="20" t="s">
        <v>24</v>
      </c>
      <c r="E43" s="20" t="str">
        <f t="shared" si="3"/>
        <v>RC+CE LCSD STEP SF=2000 NS=120</v>
      </c>
      <c r="F43" s="20" t="s">
        <v>21</v>
      </c>
      <c r="G43" s="20" t="str">
        <f t="shared" si="4"/>
        <v>RC+CE LCSD STEP SF=2000 NS=120 Z3</v>
      </c>
      <c r="H43" s="21">
        <f>SUMPRODUCT( ('RC+CE'!$A$3:$A$1000=A43)*('RC+CE'!$B$3:$B$1000=C43)*('RC+CE'!$E$3:$E$1000=D43)*('RC+CE'!$C$3:$C$1000=F43)*('RC+CE'!$J$3:$J$1000) )</f>
        <v>-94.9</v>
      </c>
      <c r="I43" s="21">
        <f>SUMPRODUCT( ('RC+CE'!$A$3:$A$1000=A43)*('RC+CE'!$B$3:$B$1000=C43)*('RC+CE'!$E$3:$E$1000=D43)*('RC+CE'!$C$3:$C$1000=F43)*('RC+CE'!$K$3:$K$1000) )</f>
        <v>-96.4</v>
      </c>
      <c r="J43" s="21">
        <f>$G$3</f>
        <v>1.2</v>
      </c>
      <c r="K43" s="21">
        <f t="shared" si="5"/>
        <v>-93.7</v>
      </c>
      <c r="L43" s="21">
        <f t="shared" si="5"/>
        <v>-95.2</v>
      </c>
      <c r="M43" s="41">
        <f>ABS(K43-K41)</f>
        <v>0.18167455815029143</v>
      </c>
      <c r="N43" s="41">
        <f>ABS(L43-L41)</f>
        <v>0.30034112939827651</v>
      </c>
    </row>
    <row r="44" spans="1:14" s="36" customFormat="1" x14ac:dyDescent="0.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</row>
    <row r="45" spans="1:14" s="36" customFormat="1" x14ac:dyDescent="0.25">
      <c r="A45" s="12" t="s">
        <v>5</v>
      </c>
      <c r="B45" s="12" t="s">
        <v>30</v>
      </c>
      <c r="C45" s="12" t="s">
        <v>7</v>
      </c>
      <c r="D45" s="12" t="s">
        <v>39</v>
      </c>
      <c r="E45" s="12" t="s">
        <v>40</v>
      </c>
      <c r="F45" s="12" t="s">
        <v>4</v>
      </c>
      <c r="G45" s="12" t="s">
        <v>41</v>
      </c>
      <c r="H45" s="13" t="s">
        <v>31</v>
      </c>
      <c r="I45" s="13" t="s">
        <v>32</v>
      </c>
      <c r="J45" s="13" t="s">
        <v>42</v>
      </c>
      <c r="K45" s="13" t="s">
        <v>43</v>
      </c>
      <c r="L45" s="13" t="s">
        <v>44</v>
      </c>
      <c r="M45" s="13" t="s">
        <v>45</v>
      </c>
      <c r="N45" s="42" t="s">
        <v>46</v>
      </c>
    </row>
    <row r="46" spans="1:14" s="36" customFormat="1" x14ac:dyDescent="0.25">
      <c r="A46" s="22">
        <v>7</v>
      </c>
      <c r="B46" s="22" t="s">
        <v>34</v>
      </c>
      <c r="C46" s="22" t="s">
        <v>38</v>
      </c>
      <c r="D46" s="22" t="s">
        <v>105</v>
      </c>
      <c r="E46" s="22" t="str">
        <f t="shared" ref="E46:E56" si="6">CONCATENATE(B46," ",C46," ",D46)</f>
        <v>MPAC UMa AVG {P 45,L 45,P 90}</v>
      </c>
      <c r="F46" s="22" t="s">
        <v>47</v>
      </c>
      <c r="G46" s="22" t="str">
        <f t="shared" ref="G46:G56" si="7">CONCATENATE(E46," ",F46)</f>
        <v>MPAC UMa AVG {P 45,L 45,P 90} S4</v>
      </c>
      <c r="H46" s="23">
        <f>SUMPRODUCT( (MPAC!$A$3:$A$1012=A46)*(MPAC!$B$3:$B$1012=C46)*(MPAC!$E$3:$E$1012=D46)*(MPAC!$C$3:$C$1012=F46)*(MPAC!$H$3:$H$1012) )</f>
        <v>-86.165632689609893</v>
      </c>
      <c r="I46" s="23">
        <f>SUMPRODUCT( (MPAC!$A$3:$A$1012=A46)*(MPAC!$B$3:$B$1012=C46)*(MPAC!$E$3:$E$1012=D46)*(MPAC!$C$3:$C$1012=F46)*(MPAC!$I$3:$I$1012) )</f>
        <v>-88.354050934530747</v>
      </c>
      <c r="J46" s="23">
        <v>0</v>
      </c>
      <c r="K46" s="23">
        <f>H46+$J46</f>
        <v>-86.165632689609893</v>
      </c>
      <c r="L46" s="23">
        <f>I46+$J46</f>
        <v>-88.354050934530747</v>
      </c>
      <c r="M46" s="23"/>
      <c r="N46" s="43"/>
    </row>
    <row r="47" spans="1:14" s="36" customFormat="1" x14ac:dyDescent="0.25">
      <c r="A47" s="22">
        <v>7</v>
      </c>
      <c r="B47" s="22" t="s">
        <v>33</v>
      </c>
      <c r="C47" s="22" t="s">
        <v>23</v>
      </c>
      <c r="D47" s="24" t="s">
        <v>25</v>
      </c>
      <c r="E47" s="22" t="str">
        <f t="shared" si="6"/>
        <v>RC NIST STEP SF=400 NS=120</v>
      </c>
      <c r="F47" s="22" t="s">
        <v>47</v>
      </c>
      <c r="G47" s="22" t="str">
        <f t="shared" si="7"/>
        <v>RC NIST STEP SF=400 NS=120 S4</v>
      </c>
      <c r="H47" s="23">
        <f>SUMPRODUCT( ('RC'!$A$3:$A$1000=A47)*('RC'!$B$3:$B$1000=C47)*('RC'!$E$3:$E$1000=D47)*('RC'!$C$3:$C$1000=F47)*('RC'!$J$3:$J$1000) )</f>
        <v>-100.3</v>
      </c>
      <c r="I47" s="23">
        <f>SUMPRODUCT( ('RC'!$A$3:$A$1000=A47)*('RC'!$B$3:$B$1000=C47)*('RC'!$E$3:$E$1000=D47)*('RC'!$C$3:$C$1000=F47)*('RC'!$K$3:$K$1000) )</f>
        <v>-100.7</v>
      </c>
      <c r="J47" s="23">
        <f>$D$4</f>
        <v>12.4</v>
      </c>
      <c r="K47" s="23">
        <f t="shared" ref="K47:L56" si="8">H47+$J47</f>
        <v>-87.899999999999991</v>
      </c>
      <c r="L47" s="23">
        <f t="shared" si="8"/>
        <v>-88.3</v>
      </c>
      <c r="M47" s="23">
        <f>ABS(K47-K46)</f>
        <v>1.7343673103900983</v>
      </c>
      <c r="N47" s="43">
        <f>ABS(L47-L46)</f>
        <v>5.4050934530749828E-2</v>
      </c>
    </row>
    <row r="48" spans="1:14" s="36" customFormat="1" x14ac:dyDescent="0.25">
      <c r="A48" s="22">
        <v>7</v>
      </c>
      <c r="B48" s="22" t="s">
        <v>36</v>
      </c>
      <c r="C48" s="22" t="s">
        <v>29</v>
      </c>
      <c r="D48" s="24" t="s">
        <v>25</v>
      </c>
      <c r="E48" s="22" t="str">
        <f t="shared" si="6"/>
        <v>RC+CE HCLD STEP SF=400 NS=120</v>
      </c>
      <c r="F48" s="22" t="s">
        <v>47</v>
      </c>
      <c r="G48" s="22" t="str">
        <f t="shared" si="7"/>
        <v>RC+CE HCLD STEP SF=400 NS=120 S4</v>
      </c>
      <c r="H48" s="23">
        <f>SUMPRODUCT( ('RC+CE'!$A$3:$A$1000=A48)*('RC+CE'!$B$3:$B$1000=C48)*('RC+CE'!$E$3:$E$1000=D48)*('RC+CE'!$C$3:$C$1000=F48)*('RC+CE'!$J$3:$J$1000) )</f>
        <v>-89.9</v>
      </c>
      <c r="I48" s="23">
        <f>SUMPRODUCT( ('RC+CE'!$A$3:$A$1000=A48)*('RC+CE'!$B$3:$B$1000=C48)*('RC+CE'!$E$3:$E$1000=D48)*('RC+CE'!$C$3:$C$1000=F48)*('RC+CE'!$K$3:$K$1000) )</f>
        <v>-91.9</v>
      </c>
      <c r="J48" s="23">
        <f>$G$4</f>
        <v>2.7</v>
      </c>
      <c r="K48" s="23">
        <f t="shared" si="8"/>
        <v>-87.2</v>
      </c>
      <c r="L48" s="23">
        <f t="shared" si="8"/>
        <v>-89.2</v>
      </c>
      <c r="M48" s="23">
        <f>ABS(K48-K46)</f>
        <v>1.0343673103901097</v>
      </c>
      <c r="N48" s="43">
        <f>ABS(L48-L46)</f>
        <v>0.84594906546925586</v>
      </c>
    </row>
    <row r="49" spans="1:14" s="36" customFormat="1" x14ac:dyDescent="0.25">
      <c r="A49" s="22">
        <v>7</v>
      </c>
      <c r="B49" s="22" t="s">
        <v>35</v>
      </c>
      <c r="C49" s="22" t="s">
        <v>38</v>
      </c>
      <c r="D49" s="22" t="s">
        <v>105</v>
      </c>
      <c r="E49" s="22" t="str">
        <f t="shared" si="6"/>
        <v>RTS UMa AVG {P 45,L 45,P 90}</v>
      </c>
      <c r="F49" s="22" t="s">
        <v>47</v>
      </c>
      <c r="G49" s="22" t="str">
        <f t="shared" si="7"/>
        <v>RTS UMa AVG {P 45,L 45,P 90} S4</v>
      </c>
      <c r="H49" s="23">
        <f>SUMPRODUCT( (RTS!$A$3:$A$1008=A49)*(RTS!$B$3:$B$1008=C49)*(RTS!$E$3:$E$1008=D49)*(RTS!$C$3:$C$1008=F49)*(RTS!$H$3:$H$1008) )</f>
        <v>-86.877830805945706</v>
      </c>
      <c r="I49" s="23">
        <f>SUMPRODUCT( (RTS!$A$3:$A$1008=A49)*(RTS!$B$3:$B$1008=C49)*(RTS!$E$3:$E$1008=D49)*(RTS!$C$3:$C$1008=F49)*(RTS!$I$3:$I$1008) )</f>
        <v>-89.086566463112462</v>
      </c>
      <c r="J49" s="23">
        <f>$J$4</f>
        <v>-0.4</v>
      </c>
      <c r="K49" s="23">
        <f t="shared" si="8"/>
        <v>-87.277830805945712</v>
      </c>
      <c r="L49" s="23">
        <f t="shared" si="8"/>
        <v>-89.486566463112467</v>
      </c>
      <c r="M49" s="23">
        <f>ABS(K49-K46)</f>
        <v>1.1121981163358186</v>
      </c>
      <c r="N49" s="43">
        <f>ABS(L49-L46)</f>
        <v>1.1325155285817203</v>
      </c>
    </row>
    <row r="50" spans="1:14" s="36" customFormat="1" x14ac:dyDescent="0.25">
      <c r="A50" s="8">
        <v>7</v>
      </c>
      <c r="B50" s="8" t="s">
        <v>34</v>
      </c>
      <c r="C50" s="8" t="s">
        <v>38</v>
      </c>
      <c r="D50" s="8" t="s">
        <v>105</v>
      </c>
      <c r="E50" s="8" t="str">
        <f t="shared" si="6"/>
        <v>MPAC UMa AVG {P 45,L 45,P 90}</v>
      </c>
      <c r="F50" s="8" t="s">
        <v>48</v>
      </c>
      <c r="G50" s="8" t="str">
        <f t="shared" si="7"/>
        <v>MPAC UMa AVG {P 45,L 45,P 90} S6</v>
      </c>
      <c r="H50" s="9">
        <f>SUMPRODUCT( (MPAC!$A$3:$A$1012=A50)*(MPAC!$B$3:$B$1012=C50)*(MPAC!$E$3:$E$1012=D50)*(MPAC!$C$3:$C$1012=F50)*(MPAC!$H$3:$H$1012) )</f>
        <v>-89.453152979242091</v>
      </c>
      <c r="I50" s="9">
        <f>SUMPRODUCT( (MPAC!$A$3:$A$1012=A50)*(MPAC!$B$3:$B$1012=C50)*(MPAC!$E$3:$E$1012=D50)*(MPAC!$C$3:$C$1012=F50)*(MPAC!$I$3:$I$1012) )</f>
        <v>-91.66612501951208</v>
      </c>
      <c r="J50" s="9">
        <v>0</v>
      </c>
      <c r="K50" s="9">
        <f t="shared" si="8"/>
        <v>-89.453152979242091</v>
      </c>
      <c r="L50" s="9">
        <f t="shared" si="8"/>
        <v>-91.66612501951208</v>
      </c>
      <c r="M50" s="9"/>
      <c r="N50" s="44"/>
    </row>
    <row r="51" spans="1:14" s="36" customFormat="1" x14ac:dyDescent="0.25">
      <c r="A51" s="8">
        <v>7</v>
      </c>
      <c r="B51" s="8" t="s">
        <v>33</v>
      </c>
      <c r="C51" s="8" t="s">
        <v>23</v>
      </c>
      <c r="D51" s="8" t="s">
        <v>24</v>
      </c>
      <c r="E51" s="8" t="str">
        <f t="shared" si="6"/>
        <v>RC NIST STEP SF=2000 NS=120</v>
      </c>
      <c r="F51" s="8" t="s">
        <v>48</v>
      </c>
      <c r="G51" s="8" t="str">
        <f t="shared" si="7"/>
        <v>RC NIST STEP SF=2000 NS=120 S6</v>
      </c>
      <c r="H51" s="9">
        <f>SUMPRODUCT( ('RC'!$A$3:$A$1000=A51)*('RC'!$B$3:$B$1000=C51)*('RC'!$E$3:$E$1000=D51)*('RC'!$C$3:$C$1000=F51)*('RC'!$J$3:$J$1000) )</f>
        <v>-101.4</v>
      </c>
      <c r="I51" s="9">
        <f>SUMPRODUCT( ('RC'!$A$3:$A$1000=A51)*('RC'!$B$3:$B$1000=C51)*('RC'!$E$3:$E$1000=D51)*('RC'!$C$3:$C$1000=F51)*('RC'!$K$3:$K$1000) )</f>
        <v>-101.7</v>
      </c>
      <c r="J51" s="9">
        <f>$D$4</f>
        <v>12.4</v>
      </c>
      <c r="K51" s="9">
        <f t="shared" si="8"/>
        <v>-89</v>
      </c>
      <c r="L51" s="9">
        <f t="shared" si="8"/>
        <v>-89.3</v>
      </c>
      <c r="M51" s="9">
        <f>ABS(K51-K50)</f>
        <v>0.45315297924209119</v>
      </c>
      <c r="N51" s="44">
        <f>ABS(L51-L50)</f>
        <v>2.3661250195120829</v>
      </c>
    </row>
    <row r="52" spans="1:14" s="36" customFormat="1" x14ac:dyDescent="0.25">
      <c r="A52" s="8">
        <v>7</v>
      </c>
      <c r="B52" s="8" t="s">
        <v>36</v>
      </c>
      <c r="C52" s="8" t="s">
        <v>29</v>
      </c>
      <c r="D52" s="8" t="s">
        <v>24</v>
      </c>
      <c r="E52" s="8" t="str">
        <f t="shared" si="6"/>
        <v>RC+CE HCLD STEP SF=2000 NS=120</v>
      </c>
      <c r="F52" s="8" t="s">
        <v>48</v>
      </c>
      <c r="G52" s="8" t="str">
        <f t="shared" si="7"/>
        <v>RC+CE HCLD STEP SF=2000 NS=120 S6</v>
      </c>
      <c r="H52" s="9">
        <f>SUMPRODUCT( ('RC+CE'!$A$3:$A$1000=A52)*('RC+CE'!$B$3:$B$1000=C52)*('RC+CE'!$E$3:$E$1000=D52)*('RC+CE'!$C$3:$C$1000=F52)*('RC+CE'!$J$3:$J$1000) )</f>
        <v>-92</v>
      </c>
      <c r="I52" s="9">
        <f>SUMPRODUCT( ('RC+CE'!$A$3:$A$1000=A52)*('RC+CE'!$B$3:$B$1000=C52)*('RC+CE'!$E$3:$E$1000=D52)*('RC+CE'!$C$3:$C$1000=F52)*('RC+CE'!$K$3:$K$1000) )</f>
        <v>-93.7</v>
      </c>
      <c r="J52" s="9">
        <f>$G$4</f>
        <v>2.7</v>
      </c>
      <c r="K52" s="9">
        <f t="shared" si="8"/>
        <v>-89.3</v>
      </c>
      <c r="L52" s="9">
        <f t="shared" si="8"/>
        <v>-91</v>
      </c>
      <c r="M52" s="9">
        <f>ABS(K52-K50)</f>
        <v>0.15315297924209403</v>
      </c>
      <c r="N52" s="44">
        <f>ABS(L52-L50)</f>
        <v>0.66612501951208003</v>
      </c>
    </row>
    <row r="53" spans="1:14" s="36" customFormat="1" x14ac:dyDescent="0.25">
      <c r="A53" s="8">
        <v>7</v>
      </c>
      <c r="B53" s="8" t="s">
        <v>35</v>
      </c>
      <c r="C53" s="8" t="s">
        <v>38</v>
      </c>
      <c r="D53" s="8" t="s">
        <v>105</v>
      </c>
      <c r="E53" s="8" t="str">
        <f t="shared" si="6"/>
        <v>RTS UMa AVG {P 45,L 45,P 90}</v>
      </c>
      <c r="F53" s="8" t="s">
        <v>48</v>
      </c>
      <c r="G53" s="8" t="str">
        <f t="shared" si="7"/>
        <v>RTS UMa AVG {P 45,L 45,P 90} S6</v>
      </c>
      <c r="H53" s="9">
        <f>SUMPRODUCT( (RTS!$A$3:$A$1008=A53)*(RTS!$B$3:$B$1008=C53)*(RTS!$E$3:$E$1008=D53)*(RTS!$C$3:$C$1008=F53)*(RTS!$H$3:$H$1008) )</f>
        <v>-88.136960125943702</v>
      </c>
      <c r="I53" s="9">
        <f>SUMPRODUCT( (RTS!$A$3:$A$1008=A53)*(RTS!$B$3:$B$1008=C53)*(RTS!$E$3:$E$1008=D53)*(RTS!$C$3:$C$1008=F53)*(RTS!$I$3:$I$1008) )</f>
        <v>-90.118326134682235</v>
      </c>
      <c r="J53" s="9">
        <f>$J$4</f>
        <v>-0.4</v>
      </c>
      <c r="K53" s="9">
        <f t="shared" si="8"/>
        <v>-88.536960125943708</v>
      </c>
      <c r="L53" s="9">
        <f t="shared" si="8"/>
        <v>-90.518326134682241</v>
      </c>
      <c r="M53" s="9">
        <f>ABS(K53-K50)</f>
        <v>0.91619285329838362</v>
      </c>
      <c r="N53" s="44">
        <f>ABS(L53-L50)</f>
        <v>1.1477988848298395</v>
      </c>
    </row>
    <row r="54" spans="1:14" s="36" customFormat="1" x14ac:dyDescent="0.25">
      <c r="A54" s="25">
        <v>7</v>
      </c>
      <c r="B54" s="25" t="s">
        <v>34</v>
      </c>
      <c r="C54" s="25" t="s">
        <v>38</v>
      </c>
      <c r="D54" s="25" t="s">
        <v>105</v>
      </c>
      <c r="E54" s="25" t="str">
        <f t="shared" si="6"/>
        <v>MPAC UMa AVG {P 45,L 45,P 90}</v>
      </c>
      <c r="F54" s="25" t="s">
        <v>21</v>
      </c>
      <c r="G54" s="25" t="str">
        <f t="shared" si="7"/>
        <v>MPAC UMa AVG {P 45,L 45,P 90} Z3</v>
      </c>
      <c r="H54" s="26">
        <f>SUMPRODUCT( (MPAC!$A$3:$A$1012=A54)*(MPAC!$B$3:$B$1012=C54)*(MPAC!$E$3:$E$1012=D54)*(MPAC!$C$3:$C$1012=F54)*(MPAC!$H$3:$H$1012) )</f>
        <v>-89.209422484260188</v>
      </c>
      <c r="I54" s="26">
        <f>SUMPRODUCT( (MPAC!$A$3:$A$1012=A54)*(MPAC!$B$3:$B$1012=C54)*(MPAC!$E$3:$E$1012=D54)*(MPAC!$C$3:$C$1012=F54)*(MPAC!$I$3:$I$1012) )</f>
        <v>-91.276972119582666</v>
      </c>
      <c r="J54" s="26">
        <v>0</v>
      </c>
      <c r="K54" s="26">
        <f t="shared" si="8"/>
        <v>-89.209422484260188</v>
      </c>
      <c r="L54" s="26">
        <f t="shared" si="8"/>
        <v>-91.276972119582666</v>
      </c>
      <c r="M54" s="26"/>
      <c r="N54" s="45"/>
    </row>
    <row r="55" spans="1:14" s="36" customFormat="1" x14ac:dyDescent="0.25">
      <c r="A55" s="25">
        <v>7</v>
      </c>
      <c r="B55" s="25" t="s">
        <v>33</v>
      </c>
      <c r="C55" s="25" t="s">
        <v>23</v>
      </c>
      <c r="D55" s="25" t="s">
        <v>24</v>
      </c>
      <c r="E55" s="25" t="str">
        <f t="shared" si="6"/>
        <v>RC NIST STEP SF=2000 NS=120</v>
      </c>
      <c r="F55" s="25" t="s">
        <v>21</v>
      </c>
      <c r="G55" s="25" t="str">
        <f t="shared" si="7"/>
        <v>RC NIST STEP SF=2000 NS=120 Z3</v>
      </c>
      <c r="H55" s="26">
        <f>SUMPRODUCT( ('RC'!$A$3:$A$1000=A55)*('RC'!$B$3:$B$1000=C55)*('RC'!$E$3:$E$1000=D55)*('RC'!$C$3:$C$1000=F55)*('RC'!$J$3:$J$1000) )</f>
        <v>-102</v>
      </c>
      <c r="I55" s="26">
        <f>SUMPRODUCT( ('RC'!$A$3:$A$1000=A55)*('RC'!$B$3:$B$1000=C55)*('RC'!$E$3:$E$1000=D55)*('RC'!$C$3:$C$1000=F55)*('RC'!$K$3:$K$1000) )</f>
        <v>-102.3</v>
      </c>
      <c r="J55" s="26">
        <f>$D$4</f>
        <v>12.4</v>
      </c>
      <c r="K55" s="26">
        <f t="shared" si="8"/>
        <v>-89.6</v>
      </c>
      <c r="L55" s="26">
        <f t="shared" si="8"/>
        <v>-89.899999999999991</v>
      </c>
      <c r="M55" s="26">
        <f>ABS(K55-K54)</f>
        <v>0.39057751573980681</v>
      </c>
      <c r="N55" s="45">
        <f>ABS(L55-L54)</f>
        <v>1.3769721195826747</v>
      </c>
    </row>
    <row r="56" spans="1:14" s="36" customFormat="1" x14ac:dyDescent="0.25">
      <c r="A56" s="25">
        <v>7</v>
      </c>
      <c r="B56" s="25" t="s">
        <v>36</v>
      </c>
      <c r="C56" s="25" t="s">
        <v>29</v>
      </c>
      <c r="D56" s="25" t="s">
        <v>24</v>
      </c>
      <c r="E56" s="25" t="str">
        <f t="shared" si="6"/>
        <v>RC+CE HCLD STEP SF=2000 NS=120</v>
      </c>
      <c r="F56" s="25" t="s">
        <v>21</v>
      </c>
      <c r="G56" s="25" t="str">
        <f t="shared" si="7"/>
        <v>RC+CE HCLD STEP SF=2000 NS=120 Z3</v>
      </c>
      <c r="H56" s="26">
        <f>SUMPRODUCT( ('RC+CE'!$A$3:$A$1000=A56)*('RC+CE'!$B$3:$B$1000=C56)*('RC+CE'!$E$3:$E$1000=D56)*('RC+CE'!$C$3:$C$1000=F56)*('RC+CE'!$J$3:$J$1000) )</f>
        <v>-92.8</v>
      </c>
      <c r="I56" s="26">
        <f>SUMPRODUCT( ('RC+CE'!$A$3:$A$1000=A56)*('RC+CE'!$B$3:$B$1000=C56)*('RC+CE'!$E$3:$E$1000=D56)*('RC+CE'!$C$3:$C$1000=F56)*('RC+CE'!$K$3:$K$1000) )</f>
        <v>-94.8</v>
      </c>
      <c r="J56" s="26">
        <f>$G$4</f>
        <v>2.7</v>
      </c>
      <c r="K56" s="26">
        <f t="shared" si="8"/>
        <v>-90.1</v>
      </c>
      <c r="L56" s="26">
        <f t="shared" si="8"/>
        <v>-92.1</v>
      </c>
      <c r="M56" s="26">
        <f>ABS(K56-K54)</f>
        <v>0.89057751573980681</v>
      </c>
      <c r="N56" s="45">
        <f>ABS(L56-L54)</f>
        <v>0.82302788041732811</v>
      </c>
    </row>
    <row r="57" spans="1:14" s="36" customForma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</row>
    <row r="58" spans="1:14" s="36" customFormat="1" x14ac:dyDescent="0.25">
      <c r="A58" s="12" t="s">
        <v>5</v>
      </c>
      <c r="B58" s="12" t="s">
        <v>30</v>
      </c>
      <c r="C58" s="12" t="s">
        <v>7</v>
      </c>
      <c r="D58" s="12" t="s">
        <v>39</v>
      </c>
      <c r="E58" s="12" t="s">
        <v>40</v>
      </c>
      <c r="F58" s="12" t="s">
        <v>4</v>
      </c>
      <c r="G58" s="12" t="s">
        <v>41</v>
      </c>
      <c r="H58" s="13" t="s">
        <v>31</v>
      </c>
      <c r="I58" s="13" t="s">
        <v>32</v>
      </c>
      <c r="J58" s="13" t="s">
        <v>42</v>
      </c>
      <c r="K58" s="13" t="s">
        <v>43</v>
      </c>
      <c r="L58" s="13" t="s">
        <v>44</v>
      </c>
      <c r="M58" s="13" t="s">
        <v>45</v>
      </c>
      <c r="N58" s="42" t="s">
        <v>46</v>
      </c>
    </row>
    <row r="59" spans="1:14" s="36" customFormat="1" x14ac:dyDescent="0.25">
      <c r="A59" s="22">
        <v>7</v>
      </c>
      <c r="B59" s="22" t="s">
        <v>34</v>
      </c>
      <c r="C59" s="22" t="s">
        <v>37</v>
      </c>
      <c r="D59" s="22" t="s">
        <v>105</v>
      </c>
      <c r="E59" s="22" t="str">
        <f t="shared" ref="E59:E69" si="9">CONCATENATE(B59," ",C59," ",D59)</f>
        <v>MPAC UMi AVG {P 45,L 45,P 90}</v>
      </c>
      <c r="F59" s="22" t="s">
        <v>47</v>
      </c>
      <c r="G59" s="22" t="str">
        <f t="shared" ref="G59:G69" si="10">CONCATENATE(E59," ",F59)</f>
        <v>MPAC UMi AVG {P 45,L 45,P 90} S4</v>
      </c>
      <c r="H59" s="23">
        <f>SUMPRODUCT( (MPAC!$A$3:$A$1012=A59)*(MPAC!$B$3:$B$1012=C59)*(MPAC!$E$3:$E$1012=D59)*(MPAC!$C$3:$C$1012=F59)*(MPAC!$H$3:$H$1012) )</f>
        <v>-91.714580263130159</v>
      </c>
      <c r="I59" s="23">
        <f>SUMPRODUCT( (MPAC!$A$3:$A$1012=A59)*(MPAC!$B$3:$B$1012=C59)*(MPAC!$E$3:$E$1012=D59)*(MPAC!$C$3:$C$1012=F59)*(MPAC!$I$3:$I$1012) )</f>
        <v>-93.735460918490489</v>
      </c>
      <c r="J59" s="23">
        <v>0</v>
      </c>
      <c r="K59" s="23">
        <f>H59+$J59</f>
        <v>-91.714580263130159</v>
      </c>
      <c r="L59" s="23">
        <f>I59+$J59</f>
        <v>-93.735460918490489</v>
      </c>
      <c r="M59" s="23"/>
      <c r="N59" s="43"/>
    </row>
    <row r="60" spans="1:14" s="36" customFormat="1" x14ac:dyDescent="0.25">
      <c r="A60" s="22">
        <v>7</v>
      </c>
      <c r="B60" s="22" t="s">
        <v>33</v>
      </c>
      <c r="C60" s="22" t="s">
        <v>23</v>
      </c>
      <c r="D60" s="24" t="s">
        <v>25</v>
      </c>
      <c r="E60" s="22" t="str">
        <f t="shared" si="9"/>
        <v>RC NIST STEP SF=400 NS=120</v>
      </c>
      <c r="F60" s="22" t="s">
        <v>47</v>
      </c>
      <c r="G60" s="22" t="str">
        <f t="shared" si="10"/>
        <v>RC NIST STEP SF=400 NS=120 S4</v>
      </c>
      <c r="H60" s="23">
        <f>SUMPRODUCT( ('RC'!$A$3:$A$1000=A60)*('RC'!$B$3:$B$1000=C60)*('RC'!$E$3:$E$1000=D60)*('RC'!$C$3:$C$1000=F60)*('RC'!$J$3:$J$1000) )</f>
        <v>-100.3</v>
      </c>
      <c r="I60" s="23">
        <f>SUMPRODUCT( ('RC'!$A$3:$A$1000=A60)*('RC'!$B$3:$B$1000=C60)*('RC'!$E$3:$E$1000=D60)*('RC'!$C$3:$C$1000=F60)*('RC'!$K$3:$K$1000) )</f>
        <v>-100.7</v>
      </c>
      <c r="J60" s="23">
        <f>$D$4</f>
        <v>12.4</v>
      </c>
      <c r="K60" s="23">
        <f t="shared" ref="K60:L69" si="11">H60+$J60</f>
        <v>-87.899999999999991</v>
      </c>
      <c r="L60" s="23">
        <f t="shared" si="11"/>
        <v>-88.3</v>
      </c>
      <c r="M60" s="23">
        <f>ABS(K60-K59)</f>
        <v>3.8145802631301677</v>
      </c>
      <c r="N60" s="43">
        <f>ABS(L60-L59)</f>
        <v>5.4354609184904916</v>
      </c>
    </row>
    <row r="61" spans="1:14" s="36" customFormat="1" x14ac:dyDescent="0.25">
      <c r="A61" s="22">
        <v>7</v>
      </c>
      <c r="B61" s="22" t="s">
        <v>36</v>
      </c>
      <c r="C61" s="22" t="s">
        <v>28</v>
      </c>
      <c r="D61" s="24" t="s">
        <v>25</v>
      </c>
      <c r="E61" s="22" t="str">
        <f t="shared" si="9"/>
        <v>RC+CE LCSD STEP SF=400 NS=120</v>
      </c>
      <c r="F61" s="22" t="s">
        <v>47</v>
      </c>
      <c r="G61" s="22" t="str">
        <f t="shared" si="10"/>
        <v>RC+CE LCSD STEP SF=400 NS=120 S4</v>
      </c>
      <c r="H61" s="23">
        <f>SUMPRODUCT( ('RC+CE'!$A$3:$A$1000=A61)*('RC+CE'!$B$3:$B$1000=C61)*('RC+CE'!$E$3:$E$1000=D61)*('RC+CE'!$C$3:$C$1000=F61)*('RC+CE'!$J$3:$J$1000) )</f>
        <v>-96.6</v>
      </c>
      <c r="I61" s="23">
        <f>SUMPRODUCT( ('RC+CE'!$A$3:$A$1000=A61)*('RC+CE'!$B$3:$B$1000=C61)*('RC+CE'!$E$3:$E$1000=D61)*('RC+CE'!$C$3:$C$1000=F61)*('RC+CE'!$K$3:$K$1000) )</f>
        <v>-98.2</v>
      </c>
      <c r="J61" s="23">
        <f>$G$4</f>
        <v>2.7</v>
      </c>
      <c r="K61" s="23">
        <f t="shared" si="11"/>
        <v>-93.899999999999991</v>
      </c>
      <c r="L61" s="23">
        <f t="shared" si="11"/>
        <v>-95.5</v>
      </c>
      <c r="M61" s="23">
        <f>ABS(K61-K59)</f>
        <v>2.1854197368698323</v>
      </c>
      <c r="N61" s="43">
        <f>ABS(L61-L59)</f>
        <v>1.7645390815095112</v>
      </c>
    </row>
    <row r="62" spans="1:14" s="36" customFormat="1" x14ac:dyDescent="0.25">
      <c r="A62" s="22">
        <v>7</v>
      </c>
      <c r="B62" s="22" t="s">
        <v>35</v>
      </c>
      <c r="C62" s="22" t="s">
        <v>37</v>
      </c>
      <c r="D62" s="22" t="s">
        <v>105</v>
      </c>
      <c r="E62" s="22" t="str">
        <f t="shared" si="9"/>
        <v>RTS UMi AVG {P 45,L 45,P 90}</v>
      </c>
      <c r="F62" s="22" t="s">
        <v>47</v>
      </c>
      <c r="G62" s="22" t="str">
        <f t="shared" si="10"/>
        <v>RTS UMi AVG {P 45,L 45,P 90} S4</v>
      </c>
      <c r="H62" s="23">
        <f>SUMPRODUCT( (RTS!$A$3:$A$1008=A62)*(RTS!$B$3:$B$1008=C62)*(RTS!$E$3:$E$1008=D62)*(RTS!$C$3:$C$1008=F62)*(RTS!$H$3:$H$1008) )</f>
        <v>-92.389156301296424</v>
      </c>
      <c r="I62" s="23">
        <f>SUMPRODUCT( (RTS!$A$3:$A$1008=A62)*(RTS!$B$3:$B$1008=C62)*(RTS!$E$3:$E$1008=D62)*(RTS!$C$3:$C$1008=F62)*(RTS!$I$3:$I$1008) )</f>
        <v>-94.297499509661762</v>
      </c>
      <c r="J62" s="23">
        <f>$J$4</f>
        <v>-0.4</v>
      </c>
      <c r="K62" s="23">
        <f t="shared" si="11"/>
        <v>-92.78915630129643</v>
      </c>
      <c r="L62" s="23">
        <f t="shared" si="11"/>
        <v>-94.697499509661768</v>
      </c>
      <c r="M62" s="23">
        <f>ABS(K62-K59)</f>
        <v>1.0745760381662706</v>
      </c>
      <c r="N62" s="43">
        <f>ABS(L62-L59)</f>
        <v>0.96203859117127877</v>
      </c>
    </row>
    <row r="63" spans="1:14" s="36" customFormat="1" x14ac:dyDescent="0.25">
      <c r="A63" s="8">
        <v>7</v>
      </c>
      <c r="B63" s="8" t="s">
        <v>34</v>
      </c>
      <c r="C63" s="8" t="s">
        <v>37</v>
      </c>
      <c r="D63" s="8" t="s">
        <v>105</v>
      </c>
      <c r="E63" s="8" t="str">
        <f t="shared" si="9"/>
        <v>MPAC UMi AVG {P 45,L 45,P 90}</v>
      </c>
      <c r="F63" s="8" t="s">
        <v>48</v>
      </c>
      <c r="G63" s="8" t="str">
        <f t="shared" si="10"/>
        <v>MPAC UMi AVG {P 45,L 45,P 90} S6</v>
      </c>
      <c r="H63" s="9">
        <f>SUMPRODUCT( (MPAC!$A$3:$A$1012=A63)*(MPAC!$B$3:$B$1012=C63)*(MPAC!$E$3:$E$1012=D63)*(MPAC!$C$3:$C$1012=F63)*(MPAC!$H$3:$H$1012) )</f>
        <v>-93.55198202953548</v>
      </c>
      <c r="I63" s="9">
        <f>SUMPRODUCT( (MPAC!$A$3:$A$1012=A63)*(MPAC!$B$3:$B$1012=C63)*(MPAC!$E$3:$E$1012=D63)*(MPAC!$C$3:$C$1012=F63)*(MPAC!$I$3:$I$1012) )</f>
        <v>-95.634715360133754</v>
      </c>
      <c r="J63" s="9">
        <v>0</v>
      </c>
      <c r="K63" s="9">
        <f t="shared" si="11"/>
        <v>-93.55198202953548</v>
      </c>
      <c r="L63" s="9">
        <f t="shared" si="11"/>
        <v>-95.634715360133754</v>
      </c>
      <c r="M63" s="9"/>
      <c r="N63" s="44"/>
    </row>
    <row r="64" spans="1:14" s="36" customFormat="1" x14ac:dyDescent="0.25">
      <c r="A64" s="8">
        <v>7</v>
      </c>
      <c r="B64" s="8" t="s">
        <v>33</v>
      </c>
      <c r="C64" s="8" t="s">
        <v>23</v>
      </c>
      <c r="D64" s="8" t="s">
        <v>24</v>
      </c>
      <c r="E64" s="8" t="str">
        <f t="shared" si="9"/>
        <v>RC NIST STEP SF=2000 NS=120</v>
      </c>
      <c r="F64" s="8" t="s">
        <v>48</v>
      </c>
      <c r="G64" s="8" t="str">
        <f t="shared" si="10"/>
        <v>RC NIST STEP SF=2000 NS=120 S6</v>
      </c>
      <c r="H64" s="9">
        <f>SUMPRODUCT( ('RC'!$A$3:$A$1000=A64)*('RC'!$B$3:$B$1000=C64)*('RC'!$E$3:$E$1000=D64)*('RC'!$C$3:$C$1000=F64)*('RC'!$J$3:$J$1000) )</f>
        <v>-101.4</v>
      </c>
      <c r="I64" s="9">
        <f>SUMPRODUCT( ('RC'!$A$3:$A$1000=A64)*('RC'!$B$3:$B$1000=C64)*('RC'!$E$3:$E$1000=D64)*('RC'!$C$3:$C$1000=F64)*('RC'!$K$3:$K$1000) )</f>
        <v>-101.7</v>
      </c>
      <c r="J64" s="9">
        <f>$D$4</f>
        <v>12.4</v>
      </c>
      <c r="K64" s="9">
        <f t="shared" si="11"/>
        <v>-89</v>
      </c>
      <c r="L64" s="9">
        <f t="shared" si="11"/>
        <v>-89.3</v>
      </c>
      <c r="M64" s="9">
        <f>ABS(K64-K63)</f>
        <v>4.5519820295354805</v>
      </c>
      <c r="N64" s="44">
        <f>ABS(L64-L63)</f>
        <v>6.3347153601337567</v>
      </c>
    </row>
    <row r="65" spans="1:14" s="36" customFormat="1" x14ac:dyDescent="0.25">
      <c r="A65" s="8">
        <v>7</v>
      </c>
      <c r="B65" s="8" t="s">
        <v>36</v>
      </c>
      <c r="C65" s="8" t="s">
        <v>28</v>
      </c>
      <c r="D65" s="8" t="s">
        <v>24</v>
      </c>
      <c r="E65" s="8" t="str">
        <f t="shared" si="9"/>
        <v>RC+CE LCSD STEP SF=2000 NS=120</v>
      </c>
      <c r="F65" s="8" t="s">
        <v>48</v>
      </c>
      <c r="G65" s="8" t="str">
        <f t="shared" si="10"/>
        <v>RC+CE LCSD STEP SF=2000 NS=120 S6</v>
      </c>
      <c r="H65" s="9">
        <f>SUMPRODUCT( ('RC+CE'!$A$3:$A$1000=A65)*('RC+CE'!$B$3:$B$1000=C65)*('RC+CE'!$E$3:$E$1000=D65)*('RC+CE'!$C$3:$C$1000=F65)*('RC+CE'!$J$3:$J$1000) )</f>
        <v>-97.7</v>
      </c>
      <c r="I65" s="9">
        <f>SUMPRODUCT( ('RC+CE'!$A$3:$A$1000=A65)*('RC+CE'!$B$3:$B$1000=C65)*('RC+CE'!$E$3:$E$1000=D65)*('RC+CE'!$C$3:$C$1000=F65)*('RC+CE'!$K$3:$K$1000) )</f>
        <v>-99.3</v>
      </c>
      <c r="J65" s="9">
        <f>$G$4</f>
        <v>2.7</v>
      </c>
      <c r="K65" s="9">
        <f t="shared" si="11"/>
        <v>-95</v>
      </c>
      <c r="L65" s="9">
        <f t="shared" si="11"/>
        <v>-96.6</v>
      </c>
      <c r="M65" s="9">
        <f>ABS(K65-K63)</f>
        <v>1.4480179704645195</v>
      </c>
      <c r="N65" s="44">
        <f>ABS(L65-L63)</f>
        <v>0.96528463986624047</v>
      </c>
    </row>
    <row r="66" spans="1:14" s="36" customFormat="1" x14ac:dyDescent="0.25">
      <c r="A66" s="8">
        <v>7</v>
      </c>
      <c r="B66" s="8" t="s">
        <v>35</v>
      </c>
      <c r="C66" s="8" t="s">
        <v>37</v>
      </c>
      <c r="D66" s="8" t="s">
        <v>105</v>
      </c>
      <c r="E66" s="8" t="str">
        <f t="shared" si="9"/>
        <v>RTS UMi AVG {P 45,L 45,P 90}</v>
      </c>
      <c r="F66" s="8" t="s">
        <v>48</v>
      </c>
      <c r="G66" s="8" t="str">
        <f t="shared" si="10"/>
        <v>RTS UMi AVG {P 45,L 45,P 90} S6</v>
      </c>
      <c r="H66" s="9">
        <f>SUMPRODUCT( (RTS!$A$3:$A$1008=A66)*(RTS!$B$3:$B$1008=C66)*(RTS!$E$3:$E$1008=D66)*(RTS!$C$3:$C$1008=F66)*(RTS!$H$3:$H$1008) )</f>
        <v>-93.537301712937889</v>
      </c>
      <c r="I66" s="9">
        <f>SUMPRODUCT( (RTS!$A$3:$A$1008=A66)*(RTS!$B$3:$B$1008=C66)*(RTS!$E$3:$E$1008=D66)*(RTS!$C$3:$C$1008=F66)*(RTS!$I$3:$I$1008) )</f>
        <v>-95.554458485260639</v>
      </c>
      <c r="J66" s="9">
        <f>$J$4</f>
        <v>-0.4</v>
      </c>
      <c r="K66" s="9">
        <f t="shared" si="11"/>
        <v>-93.937301712937895</v>
      </c>
      <c r="L66" s="9">
        <f t="shared" si="11"/>
        <v>-95.954458485260645</v>
      </c>
      <c r="M66" s="9">
        <f>ABS(K66-K63)</f>
        <v>0.38531968340241463</v>
      </c>
      <c r="N66" s="44">
        <f>ABS(L66-L63)</f>
        <v>0.31974312512689096</v>
      </c>
    </row>
    <row r="67" spans="1:14" s="36" customFormat="1" x14ac:dyDescent="0.25">
      <c r="A67" s="25">
        <v>7</v>
      </c>
      <c r="B67" s="25" t="s">
        <v>34</v>
      </c>
      <c r="C67" s="25" t="s">
        <v>37</v>
      </c>
      <c r="D67" s="25" t="s">
        <v>105</v>
      </c>
      <c r="E67" s="25" t="str">
        <f t="shared" si="9"/>
        <v>MPAC UMi AVG {P 45,L 45,P 90}</v>
      </c>
      <c r="F67" s="25" t="s">
        <v>21</v>
      </c>
      <c r="G67" s="25" t="str">
        <f t="shared" si="10"/>
        <v>MPAC UMi AVG {P 45,L 45,P 90} Z3</v>
      </c>
      <c r="H67" s="26">
        <f>SUMPRODUCT( (MPAC!$A$3:$A$1012=A67)*(MPAC!$B$3:$B$1012=C67)*(MPAC!$E$3:$E$1012=D67)*(MPAC!$C$3:$C$1012=F67)*(MPAC!$H$3:$H$1012) )</f>
        <v>-94.50464358834796</v>
      </c>
      <c r="I67" s="26">
        <f>SUMPRODUCT( (MPAC!$A$3:$A$1012=A67)*(MPAC!$B$3:$B$1012=C67)*(MPAC!$E$3:$E$1012=D67)*(MPAC!$C$3:$C$1012=F67)*(MPAC!$I$3:$I$1012) )</f>
        <v>-96.456037365245606</v>
      </c>
      <c r="J67" s="26">
        <v>0</v>
      </c>
      <c r="K67" s="26">
        <f t="shared" si="11"/>
        <v>-94.50464358834796</v>
      </c>
      <c r="L67" s="26">
        <f t="shared" si="11"/>
        <v>-96.456037365245606</v>
      </c>
      <c r="M67" s="26"/>
      <c r="N67" s="45"/>
    </row>
    <row r="68" spans="1:14" s="36" customFormat="1" x14ac:dyDescent="0.25">
      <c r="A68" s="25">
        <v>7</v>
      </c>
      <c r="B68" s="25" t="s">
        <v>33</v>
      </c>
      <c r="C68" s="25" t="s">
        <v>23</v>
      </c>
      <c r="D68" s="25" t="s">
        <v>24</v>
      </c>
      <c r="E68" s="25" t="str">
        <f t="shared" si="9"/>
        <v>RC NIST STEP SF=2000 NS=120</v>
      </c>
      <c r="F68" s="25" t="s">
        <v>21</v>
      </c>
      <c r="G68" s="25" t="str">
        <f t="shared" si="10"/>
        <v>RC NIST STEP SF=2000 NS=120 Z3</v>
      </c>
      <c r="H68" s="26">
        <f>SUMPRODUCT( ('RC'!$A$3:$A$1000=A68)*('RC'!$B$3:$B$1000=C68)*('RC'!$E$3:$E$1000=D68)*('RC'!$C$3:$C$1000=F68)*('RC'!$J$3:$J$1000) )</f>
        <v>-102</v>
      </c>
      <c r="I68" s="26">
        <f>SUMPRODUCT( ('RC'!$A$3:$A$1000=A68)*('RC'!$B$3:$B$1000=C68)*('RC'!$E$3:$E$1000=D68)*('RC'!$C$3:$C$1000=F68)*('RC'!$K$3:$K$1000) )</f>
        <v>-102.3</v>
      </c>
      <c r="J68" s="26">
        <f>$D$4</f>
        <v>12.4</v>
      </c>
      <c r="K68" s="26">
        <f t="shared" si="11"/>
        <v>-89.6</v>
      </c>
      <c r="L68" s="26">
        <f t="shared" si="11"/>
        <v>-89.899999999999991</v>
      </c>
      <c r="M68" s="26">
        <f>ABS(K68-K67)</f>
        <v>4.904643588347966</v>
      </c>
      <c r="N68" s="45">
        <f>ABS(L68-L67)</f>
        <v>6.556037365245615</v>
      </c>
    </row>
    <row r="69" spans="1:14" s="36" customFormat="1" x14ac:dyDescent="0.25">
      <c r="A69" s="25">
        <v>7</v>
      </c>
      <c r="B69" s="25" t="s">
        <v>36</v>
      </c>
      <c r="C69" s="25" t="s">
        <v>28</v>
      </c>
      <c r="D69" s="25" t="s">
        <v>24</v>
      </c>
      <c r="E69" s="25" t="str">
        <f t="shared" si="9"/>
        <v>RC+CE LCSD STEP SF=2000 NS=120</v>
      </c>
      <c r="F69" s="25" t="s">
        <v>21</v>
      </c>
      <c r="G69" s="25" t="str">
        <f t="shared" si="10"/>
        <v>RC+CE LCSD STEP SF=2000 NS=120 Z3</v>
      </c>
      <c r="H69" s="26">
        <f>SUMPRODUCT( ('RC+CE'!$A$3:$A$1000=A69)*('RC+CE'!$B$3:$B$1000=C69)*('RC+CE'!$E$3:$E$1000=D69)*('RC+CE'!$C$3:$C$1000=F69)*('RC+CE'!$J$3:$J$1000) )</f>
        <v>-98.3</v>
      </c>
      <c r="I69" s="26">
        <f>SUMPRODUCT( ('RC+CE'!$A$3:$A$1000=A69)*('RC+CE'!$B$3:$B$1000=C69)*('RC+CE'!$E$3:$E$1000=D69)*('RC+CE'!$C$3:$C$1000=F69)*('RC+CE'!$K$3:$K$1000) )</f>
        <v>-99.9</v>
      </c>
      <c r="J69" s="26">
        <f>$G$4</f>
        <v>2.7</v>
      </c>
      <c r="K69" s="26">
        <f t="shared" si="11"/>
        <v>-95.6</v>
      </c>
      <c r="L69" s="26">
        <f t="shared" si="11"/>
        <v>-97.2</v>
      </c>
      <c r="M69" s="26">
        <f>ABS(K69-K67)</f>
        <v>1.095356411652034</v>
      </c>
      <c r="N69" s="45">
        <f>ABS(L69-L67)</f>
        <v>0.74396263475439639</v>
      </c>
    </row>
    <row r="70" spans="1:14" s="36" customForma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</row>
  </sheetData>
  <mergeCells count="21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selection sqref="A1:B4"/>
    </sheetView>
  </sheetViews>
  <sheetFormatPr defaultRowHeight="15" x14ac:dyDescent="0.25"/>
  <cols>
    <col min="1" max="1" width="5.42578125" style="1" bestFit="1" customWidth="1"/>
    <col min="2" max="3" width="9.14062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9.140625" style="14"/>
    <col min="16" max="16384" width="9.140625" style="36"/>
  </cols>
  <sheetData>
    <row r="1" spans="1:14" s="36" customFormat="1" x14ac:dyDescent="0.25">
      <c r="A1" s="58" t="s">
        <v>113</v>
      </c>
      <c r="B1" s="58"/>
      <c r="C1" s="10"/>
      <c r="D1" s="50" t="s">
        <v>57</v>
      </c>
      <c r="E1" s="54"/>
      <c r="F1" s="51"/>
      <c r="G1" s="50" t="s">
        <v>58</v>
      </c>
      <c r="H1" s="54"/>
      <c r="I1" s="51"/>
      <c r="J1" s="50" t="s">
        <v>59</v>
      </c>
      <c r="K1" s="54"/>
      <c r="L1" s="51"/>
      <c r="M1" s="50" t="s">
        <v>61</v>
      </c>
      <c r="N1" s="51"/>
    </row>
    <row r="2" spans="1:14" s="36" customFormat="1" x14ac:dyDescent="0.25">
      <c r="A2" s="58"/>
      <c r="B2" s="58"/>
      <c r="C2" s="10" t="s">
        <v>5</v>
      </c>
      <c r="D2" s="10" t="s">
        <v>60</v>
      </c>
      <c r="E2" s="10" t="s">
        <v>46</v>
      </c>
      <c r="F2" s="10" t="s">
        <v>45</v>
      </c>
      <c r="G2" s="10" t="s">
        <v>60</v>
      </c>
      <c r="H2" s="10" t="s">
        <v>46</v>
      </c>
      <c r="I2" s="10" t="s">
        <v>45</v>
      </c>
      <c r="J2" s="10" t="s">
        <v>60</v>
      </c>
      <c r="K2" s="10" t="s">
        <v>46</v>
      </c>
      <c r="L2" s="10" t="s">
        <v>45</v>
      </c>
      <c r="M2" s="10" t="s">
        <v>46</v>
      </c>
      <c r="N2" s="10" t="s">
        <v>45</v>
      </c>
    </row>
    <row r="3" spans="1:14" s="36" customFormat="1" x14ac:dyDescent="0.25">
      <c r="A3" s="58"/>
      <c r="B3" s="58"/>
      <c r="C3" s="46">
        <v>13</v>
      </c>
      <c r="D3" s="33">
        <v>10.8</v>
      </c>
      <c r="E3" s="34">
        <f>MAX(N21,N25,N29,N34,N38,N42)</f>
        <v>7.4532294572048556</v>
      </c>
      <c r="F3" s="49">
        <f>MAX(M21,M25,M29,M34,M38,M42)</f>
        <v>5.8170478341497898</v>
      </c>
      <c r="G3" s="34">
        <v>1</v>
      </c>
      <c r="H3" s="34">
        <f>MAX(N22,N26,N30,N35,N39,N43)</f>
        <v>0.18366756208781965</v>
      </c>
      <c r="I3" s="49">
        <f>MAX(M22,M26,M30,M35,M39,M43)</f>
        <v>0.64900989926789521</v>
      </c>
      <c r="J3" s="34">
        <v>0.5</v>
      </c>
      <c r="K3" s="34">
        <f>MAX(N23,N27,N36,N40)</f>
        <v>0.15832961946091473</v>
      </c>
      <c r="L3" s="2">
        <f>MAX(M23,M27,M36,M40)</f>
        <v>0.26454199752576812</v>
      </c>
      <c r="M3" s="34">
        <f>MAX(E3,H3,K3)</f>
        <v>7.4532294572048556</v>
      </c>
      <c r="N3" s="34">
        <f>MAX(F3,I3,L3)</f>
        <v>5.8170478341497898</v>
      </c>
    </row>
    <row r="4" spans="1:14" s="36" customFormat="1" x14ac:dyDescent="0.25">
      <c r="A4" s="58"/>
      <c r="B4" s="58"/>
      <c r="C4" s="46">
        <v>7</v>
      </c>
      <c r="D4" s="33">
        <v>13.3</v>
      </c>
      <c r="E4" s="34">
        <f>MAX(N47,N51,N55,N60,N64,N68)</f>
        <v>7.3586700875546001</v>
      </c>
      <c r="F4" s="49">
        <f>MAX(M47,M51,M55,M60,M64,M68)</f>
        <v>5.701857160204824</v>
      </c>
      <c r="G4" s="34">
        <v>3.1</v>
      </c>
      <c r="H4" s="34">
        <f>MAX(N48,N52,N56,N61,N65,N69)</f>
        <v>0.93412535845732236</v>
      </c>
      <c r="I4" s="2">
        <f>MAX(M48,M52,M56,M61,M65,M69)</f>
        <v>1.3542598011430442</v>
      </c>
      <c r="J4" s="34">
        <v>-0.3</v>
      </c>
      <c r="K4" s="34">
        <f>MAX(N49,N53,N62,N66)</f>
        <v>0.56559343921215088</v>
      </c>
      <c r="L4" s="2">
        <f>MAX(M49,M53,M62,M66)</f>
        <v>0.525009596409447</v>
      </c>
      <c r="M4" s="34">
        <f>MAX(E4,H4,K4)</f>
        <v>7.3586700875546001</v>
      </c>
      <c r="N4" s="34">
        <f>MAX(F4,I4,L4)</f>
        <v>5.701857160204824</v>
      </c>
    </row>
    <row r="5" spans="1:14" s="36" customFormat="1" x14ac:dyDescent="0.25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</row>
    <row r="6" spans="1:14" s="36" customFormat="1" x14ac:dyDescent="0.25">
      <c r="A6" s="59" t="s">
        <v>85</v>
      </c>
      <c r="B6" s="60"/>
      <c r="C6" s="10" t="s">
        <v>5</v>
      </c>
      <c r="D6" s="10" t="s">
        <v>34</v>
      </c>
      <c r="E6" s="10" t="s">
        <v>36</v>
      </c>
      <c r="F6" s="10" t="s">
        <v>86</v>
      </c>
      <c r="G6" s="14"/>
      <c r="H6" s="15"/>
      <c r="I6" s="15"/>
      <c r="J6" s="15"/>
      <c r="K6" s="14"/>
      <c r="L6" s="14"/>
      <c r="M6" s="14"/>
      <c r="N6" s="14"/>
    </row>
    <row r="7" spans="1:14" s="36" customFormat="1" x14ac:dyDescent="0.25">
      <c r="A7" s="59"/>
      <c r="B7" s="60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</row>
    <row r="8" spans="1:14" s="36" customFormat="1" x14ac:dyDescent="0.25">
      <c r="A8" s="59"/>
      <c r="B8" s="60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</row>
    <row r="9" spans="1:14" s="36" customFormat="1" x14ac:dyDescent="0.25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</row>
    <row r="10" spans="1:14" s="36" customFormat="1" x14ac:dyDescent="0.25">
      <c r="A10" s="56" t="s">
        <v>88</v>
      </c>
      <c r="B10" s="56"/>
      <c r="C10" s="56"/>
      <c r="D10" s="56"/>
      <c r="E10" s="56"/>
      <c r="F10" s="56"/>
      <c r="G10" s="14"/>
      <c r="H10" s="15"/>
      <c r="I10" s="15"/>
      <c r="J10" s="15"/>
      <c r="K10" s="14"/>
      <c r="L10" s="14"/>
      <c r="M10" s="14"/>
      <c r="N10" s="14"/>
    </row>
    <row r="11" spans="1:14" s="36" customFormat="1" x14ac:dyDescent="0.25">
      <c r="A11" s="56" t="s">
        <v>89</v>
      </c>
      <c r="B11" s="56"/>
      <c r="C11" s="56"/>
      <c r="D11" s="56"/>
      <c r="E11" s="56" t="s">
        <v>90</v>
      </c>
      <c r="F11" s="56"/>
      <c r="G11" s="14"/>
      <c r="H11" s="15"/>
      <c r="I11" s="15"/>
      <c r="J11" s="15"/>
      <c r="K11" s="14"/>
      <c r="L11" s="14"/>
      <c r="M11" s="14"/>
      <c r="N11" s="14"/>
    </row>
    <row r="12" spans="1:14" s="36" customFormat="1" x14ac:dyDescent="0.25">
      <c r="A12" s="55" t="s">
        <v>91</v>
      </c>
      <c r="B12" s="55"/>
      <c r="C12" s="55"/>
      <c r="D12" s="55"/>
      <c r="E12" s="55" t="s">
        <v>92</v>
      </c>
      <c r="F12" s="55"/>
      <c r="G12" s="14"/>
      <c r="H12" s="15"/>
      <c r="I12" s="15"/>
      <c r="J12" s="15"/>
      <c r="K12" s="14"/>
      <c r="L12" s="14"/>
      <c r="M12" s="14"/>
      <c r="N12" s="14"/>
    </row>
    <row r="13" spans="1:14" s="36" customFormat="1" x14ac:dyDescent="0.25">
      <c r="A13" s="55" t="s">
        <v>93</v>
      </c>
      <c r="B13" s="55"/>
      <c r="C13" s="55"/>
      <c r="D13" s="55"/>
      <c r="E13" s="55" t="s">
        <v>94</v>
      </c>
      <c r="F13" s="55"/>
      <c r="G13" s="14"/>
      <c r="H13" s="15"/>
      <c r="I13" s="15"/>
      <c r="J13" s="15"/>
      <c r="K13" s="14"/>
      <c r="L13" s="14"/>
      <c r="M13" s="14"/>
      <c r="N13" s="14"/>
    </row>
    <row r="14" spans="1:14" s="36" customFormat="1" x14ac:dyDescent="0.25">
      <c r="A14" s="55" t="s">
        <v>95</v>
      </c>
      <c r="B14" s="55"/>
      <c r="C14" s="55"/>
      <c r="D14" s="55"/>
      <c r="E14" s="55" t="s">
        <v>96</v>
      </c>
      <c r="F14" s="55"/>
      <c r="G14" s="14"/>
      <c r="H14" s="15"/>
      <c r="I14" s="15"/>
      <c r="J14" s="15"/>
      <c r="K14" s="14"/>
      <c r="L14" s="14"/>
      <c r="M14" s="14"/>
      <c r="N14" s="14"/>
    </row>
    <row r="15" spans="1:14" s="36" customFormat="1" x14ac:dyDescent="0.25">
      <c r="A15" s="55" t="s">
        <v>97</v>
      </c>
      <c r="B15" s="55"/>
      <c r="C15" s="55"/>
      <c r="D15" s="55"/>
      <c r="E15" s="61" t="s">
        <v>110</v>
      </c>
      <c r="F15" s="61"/>
      <c r="G15" s="14"/>
      <c r="H15" s="15"/>
      <c r="I15" s="15"/>
      <c r="J15" s="15"/>
      <c r="K15" s="14"/>
      <c r="L15" s="14"/>
      <c r="M15" s="14"/>
      <c r="N15" s="14"/>
    </row>
    <row r="16" spans="1:14" s="36" customFormat="1" x14ac:dyDescent="0.25">
      <c r="A16" s="55" t="s">
        <v>99</v>
      </c>
      <c r="B16" s="55"/>
      <c r="C16" s="55"/>
      <c r="D16" s="55"/>
      <c r="E16" s="55" t="s">
        <v>102</v>
      </c>
      <c r="F16" s="55"/>
      <c r="G16" s="14"/>
      <c r="H16" s="15"/>
      <c r="I16" s="15"/>
      <c r="J16" s="15"/>
      <c r="K16" s="14"/>
      <c r="L16" s="14"/>
      <c r="M16" s="14"/>
      <c r="N16" s="14"/>
    </row>
    <row r="17" spans="1:14" s="36" customFormat="1" x14ac:dyDescent="0.25">
      <c r="A17" s="55" t="s">
        <v>103</v>
      </c>
      <c r="B17" s="55"/>
      <c r="C17" s="55"/>
      <c r="D17" s="55"/>
      <c r="E17" s="55" t="s">
        <v>114</v>
      </c>
      <c r="F17" s="55"/>
      <c r="G17" s="14"/>
      <c r="H17" s="15"/>
      <c r="I17" s="15"/>
      <c r="J17" s="15"/>
      <c r="K17" s="14"/>
      <c r="L17" s="14"/>
      <c r="M17" s="14"/>
      <c r="N17" s="14"/>
    </row>
    <row r="18" spans="1:14" s="36" customFormat="1" x14ac:dyDescent="0.25">
      <c r="A18" s="14"/>
      <c r="B18" s="14"/>
      <c r="C18" s="14"/>
      <c r="D18" s="14"/>
      <c r="E18" s="14"/>
      <c r="F18" s="14"/>
      <c r="G18" s="14"/>
      <c r="H18" s="15"/>
      <c r="I18" s="15"/>
      <c r="J18" s="15"/>
      <c r="K18" s="14"/>
      <c r="L18" s="14"/>
      <c r="M18" s="14"/>
      <c r="N18" s="14"/>
    </row>
    <row r="19" spans="1:14" s="36" customFormat="1" x14ac:dyDescent="0.25">
      <c r="A19" s="10" t="s">
        <v>5</v>
      </c>
      <c r="B19" s="10" t="s">
        <v>30</v>
      </c>
      <c r="C19" s="10" t="s">
        <v>7</v>
      </c>
      <c r="D19" s="10" t="s">
        <v>39</v>
      </c>
      <c r="E19" s="10" t="s">
        <v>40</v>
      </c>
      <c r="F19" s="10" t="s">
        <v>4</v>
      </c>
      <c r="G19" s="10" t="s">
        <v>41</v>
      </c>
      <c r="H19" s="11" t="s">
        <v>31</v>
      </c>
      <c r="I19" s="11" t="s">
        <v>32</v>
      </c>
      <c r="J19" s="11" t="s">
        <v>42</v>
      </c>
      <c r="K19" s="11" t="s">
        <v>43</v>
      </c>
      <c r="L19" s="11" t="s">
        <v>44</v>
      </c>
      <c r="M19" s="11" t="s">
        <v>45</v>
      </c>
      <c r="N19" s="38" t="s">
        <v>46</v>
      </c>
    </row>
    <row r="20" spans="1:14" s="36" customFormat="1" x14ac:dyDescent="0.25">
      <c r="A20" s="18">
        <v>13</v>
      </c>
      <c r="B20" s="18" t="s">
        <v>34</v>
      </c>
      <c r="C20" s="18" t="s">
        <v>38</v>
      </c>
      <c r="D20" s="18" t="s">
        <v>19</v>
      </c>
      <c r="E20" s="18" t="str">
        <f t="shared" ref="E20:E30" si="0">CONCATENATE(B20," ",C20," ",D20)</f>
        <v>MPAC UMa AVG all positions</v>
      </c>
      <c r="F20" s="18" t="s">
        <v>8</v>
      </c>
      <c r="G20" s="18" t="str">
        <f t="shared" ref="G20:G30" si="1">CONCATENATE(E20," ",F20)</f>
        <v>MPAC UMa AVG all positions XT1080</v>
      </c>
      <c r="H20" s="19">
        <f>SUMPRODUCT( (MPAC!$A$3:$A$1012=A20)*(MPAC!$B$3:$B$1012=C20)*(MPAC!$E$3:$E$1012=D20)*(MPAC!$C$3:$C$1012=F20)*(MPAC!$H$3:$H$1012) )</f>
        <v>-88.092545191856573</v>
      </c>
      <c r="I20" s="19">
        <f>SUMPRODUCT( (MPAC!$A$3:$A$1012=A20)*(MPAC!$B$3:$B$1012=C20)*(MPAC!$E$3:$E$1012=D20)*(MPAC!$C$3:$C$1012=F20)*(MPAC!$I$3:$I$1012) )</f>
        <v>-90.616332437912178</v>
      </c>
      <c r="J20" s="19">
        <v>0</v>
      </c>
      <c r="K20" s="19">
        <f>H20+$J20</f>
        <v>-88.092545191856573</v>
      </c>
      <c r="L20" s="19">
        <f>I20+$J20</f>
        <v>-90.616332437912178</v>
      </c>
      <c r="M20" s="39"/>
      <c r="N20" s="39"/>
    </row>
    <row r="21" spans="1:14" s="36" customFormat="1" x14ac:dyDescent="0.25">
      <c r="A21" s="18">
        <v>13</v>
      </c>
      <c r="B21" s="18" t="s">
        <v>33</v>
      </c>
      <c r="C21" s="18" t="s">
        <v>23</v>
      </c>
      <c r="D21" s="18" t="s">
        <v>24</v>
      </c>
      <c r="E21" s="18" t="str">
        <f t="shared" si="0"/>
        <v>RC NIST STEP SF=2000 NS=120</v>
      </c>
      <c r="F21" s="18" t="s">
        <v>8</v>
      </c>
      <c r="G21" s="18" t="str">
        <f t="shared" si="1"/>
        <v>RC NIST STEP SF=2000 NS=120 XT1080</v>
      </c>
      <c r="H21" s="19">
        <f>SUMPRODUCT( ('RC'!$A$3:$A$1000=A21)*('RC'!$B$3:$B$1000=C21)*('RC'!$E$3:$E$1000=D21)*('RC'!$C$3:$C$1000=F21)*('RC'!$J$3:$J$1000) )</f>
        <v>-100</v>
      </c>
      <c r="I21" s="19">
        <f>SUMPRODUCT( ('RC'!$A$3:$A$1000=A21)*('RC'!$B$3:$B$1000=C21)*('RC'!$E$3:$E$1000=D21)*('RC'!$C$3:$C$1000=F21)*('RC'!$K$3:$K$1000) )</f>
        <v>-100.3</v>
      </c>
      <c r="J21" s="19">
        <f>$D$3</f>
        <v>10.8</v>
      </c>
      <c r="K21" s="19">
        <f t="shared" ref="K21:L30" si="2">H21+$J21</f>
        <v>-89.2</v>
      </c>
      <c r="L21" s="19">
        <f t="shared" si="2"/>
        <v>-89.5</v>
      </c>
      <c r="M21" s="39">
        <f>ABS(K21-K20)</f>
        <v>1.1074548081434301</v>
      </c>
      <c r="N21" s="39">
        <f>ABS(L21-L20)</f>
        <v>1.1163324379121775</v>
      </c>
    </row>
    <row r="22" spans="1:14" s="36" customFormat="1" x14ac:dyDescent="0.25">
      <c r="A22" s="18">
        <v>13</v>
      </c>
      <c r="B22" s="18" t="s">
        <v>36</v>
      </c>
      <c r="C22" s="18" t="s">
        <v>29</v>
      </c>
      <c r="D22" s="18" t="s">
        <v>24</v>
      </c>
      <c r="E22" s="18" t="str">
        <f t="shared" si="0"/>
        <v>RC+CE HCLD STEP SF=2000 NS=120</v>
      </c>
      <c r="F22" s="18" t="s">
        <v>8</v>
      </c>
      <c r="G22" s="18" t="str">
        <f t="shared" si="1"/>
        <v>RC+CE HCLD STEP SF=2000 NS=120 XT1080</v>
      </c>
      <c r="H22" s="19">
        <f>SUMPRODUCT( ('RC+CE'!$A$3:$A$1000=A22)*('RC+CE'!$B$3:$B$1000=C22)*('RC+CE'!$E$3:$E$1000=D22)*('RC+CE'!$C$3:$C$1000=F22)*('RC+CE'!$J$3:$J$1000) )</f>
        <v>-89.6</v>
      </c>
      <c r="I22" s="19">
        <f>SUMPRODUCT( ('RC+CE'!$A$3:$A$1000=A22)*('RC+CE'!$B$3:$B$1000=C22)*('RC+CE'!$E$3:$E$1000=D22)*('RC+CE'!$C$3:$C$1000=F22)*('RC+CE'!$K$3:$K$1000) )</f>
        <v>-91.8</v>
      </c>
      <c r="J22" s="19">
        <f>$G$3</f>
        <v>1</v>
      </c>
      <c r="K22" s="19">
        <f t="shared" si="2"/>
        <v>-88.6</v>
      </c>
      <c r="L22" s="19">
        <f t="shared" si="2"/>
        <v>-90.8</v>
      </c>
      <c r="M22" s="39">
        <f>ABS(K22-K20)</f>
        <v>0.50745480814342159</v>
      </c>
      <c r="N22" s="39">
        <f>ABS(L22-L20)</f>
        <v>0.18366756208781965</v>
      </c>
    </row>
    <row r="23" spans="1:14" s="36" customFormat="1" x14ac:dyDescent="0.25">
      <c r="A23" s="18">
        <v>13</v>
      </c>
      <c r="B23" s="18" t="s">
        <v>35</v>
      </c>
      <c r="C23" s="18" t="s">
        <v>38</v>
      </c>
      <c r="D23" s="18" t="s">
        <v>19</v>
      </c>
      <c r="E23" s="18" t="str">
        <f t="shared" si="0"/>
        <v>RTS UMa AVG all positions</v>
      </c>
      <c r="F23" s="18" t="s">
        <v>8</v>
      </c>
      <c r="G23" s="18" t="str">
        <f t="shared" si="1"/>
        <v>RTS UMa AVG all positions XT1080</v>
      </c>
      <c r="H23" s="19">
        <f>SUMPRODUCT( (RTS!$A$3:$A$1008=A23)*(RTS!$B$3:$B$1008=C23)*(RTS!$E$3:$E$1008=D23)*(RTS!$C$3:$C$1008=F23)*(RTS!$H$3:$H$1008) )</f>
        <v>-88.857087189382341</v>
      </c>
      <c r="I23" s="19">
        <f>SUMPRODUCT( (RTS!$A$3:$A$1008=A23)*(RTS!$B$3:$B$1008=C23)*(RTS!$E$3:$E$1008=D23)*(RTS!$C$3:$C$1008=F23)*(RTS!$I$3:$I$1008) )</f>
        <v>-91.274662057373092</v>
      </c>
      <c r="J23" s="19">
        <f>$J$3</f>
        <v>0.5</v>
      </c>
      <c r="K23" s="19">
        <f t="shared" si="2"/>
        <v>-88.357087189382341</v>
      </c>
      <c r="L23" s="19">
        <f t="shared" si="2"/>
        <v>-90.774662057373092</v>
      </c>
      <c r="M23" s="39">
        <f>ABS(K23-K20)</f>
        <v>0.26454199752576812</v>
      </c>
      <c r="N23" s="39">
        <f>ABS(L23-L20)</f>
        <v>0.15832961946091473</v>
      </c>
    </row>
    <row r="24" spans="1:14" s="36" customFormat="1" x14ac:dyDescent="0.25">
      <c r="A24" s="6">
        <v>13</v>
      </c>
      <c r="B24" s="6" t="s">
        <v>34</v>
      </c>
      <c r="C24" s="6" t="s">
        <v>38</v>
      </c>
      <c r="D24" s="6" t="s">
        <v>19</v>
      </c>
      <c r="E24" s="6" t="str">
        <f t="shared" si="0"/>
        <v>MPAC UMa AVG all positions</v>
      </c>
      <c r="F24" s="6" t="s">
        <v>20</v>
      </c>
      <c r="G24" s="6" t="str">
        <f t="shared" si="1"/>
        <v>MPAC UMa AVG all positions XT1096</v>
      </c>
      <c r="H24" s="7">
        <f>SUMPRODUCT( (MPAC!$A$3:$A$1012=A24)*(MPAC!$B$3:$B$1012=C24)*(MPAC!$E$3:$E$1012=D24)*(MPAC!$C$3:$C$1012=F24)*(MPAC!$H$3:$H$1012) )</f>
        <v>-90.366784908175063</v>
      </c>
      <c r="I24" s="7">
        <f>SUMPRODUCT( (MPAC!$A$3:$A$1012=A24)*(MPAC!$B$3:$B$1012=C24)*(MPAC!$E$3:$E$1012=D24)*(MPAC!$C$3:$C$1012=F24)*(MPAC!$I$3:$I$1012) )</f>
        <v>-92.665124613645332</v>
      </c>
      <c r="J24" s="7">
        <v>0</v>
      </c>
      <c r="K24" s="7">
        <f t="shared" si="2"/>
        <v>-90.366784908175063</v>
      </c>
      <c r="L24" s="7">
        <f t="shared" si="2"/>
        <v>-92.665124613645332</v>
      </c>
      <c r="M24" s="40"/>
      <c r="N24" s="40"/>
    </row>
    <row r="25" spans="1:14" s="36" customFormat="1" x14ac:dyDescent="0.25">
      <c r="A25" s="6">
        <v>13</v>
      </c>
      <c r="B25" s="6" t="s">
        <v>33</v>
      </c>
      <c r="C25" s="6" t="s">
        <v>23</v>
      </c>
      <c r="D25" s="6" t="s">
        <v>24</v>
      </c>
      <c r="E25" s="6" t="str">
        <f t="shared" si="0"/>
        <v>RC NIST STEP SF=2000 NS=120</v>
      </c>
      <c r="F25" s="6" t="s">
        <v>20</v>
      </c>
      <c r="G25" s="6" t="str">
        <f t="shared" si="1"/>
        <v>RC NIST STEP SF=2000 NS=120 XT1096</v>
      </c>
      <c r="H25" s="7">
        <f>SUMPRODUCT( ('RC'!$A$3:$A$1000=A25)*('RC'!$B$3:$B$1000=C25)*('RC'!$E$3:$E$1000=D25)*('RC'!$C$3:$C$1000=F25)*('RC'!$J$3:$J$1000) )</f>
        <v>-100.4</v>
      </c>
      <c r="I25" s="7">
        <f>SUMPRODUCT( ('RC'!$A$3:$A$1000=A25)*('RC'!$B$3:$B$1000=C25)*('RC'!$E$3:$E$1000=D25)*('RC'!$C$3:$C$1000=F25)*('RC'!$K$3:$K$1000) )</f>
        <v>-100.7</v>
      </c>
      <c r="J25" s="7">
        <f>$D$3</f>
        <v>10.8</v>
      </c>
      <c r="K25" s="7">
        <f t="shared" si="2"/>
        <v>-89.600000000000009</v>
      </c>
      <c r="L25" s="7">
        <f t="shared" si="2"/>
        <v>-89.9</v>
      </c>
      <c r="M25" s="40">
        <f>ABS(K25-K24)</f>
        <v>0.76678490817505462</v>
      </c>
      <c r="N25" s="40">
        <f>ABS(L25-L24)</f>
        <v>2.7651246136453267</v>
      </c>
    </row>
    <row r="26" spans="1:14" s="36" customFormat="1" x14ac:dyDescent="0.25">
      <c r="A26" s="6">
        <v>13</v>
      </c>
      <c r="B26" s="6" t="s">
        <v>36</v>
      </c>
      <c r="C26" s="6" t="s">
        <v>29</v>
      </c>
      <c r="D26" s="6" t="s">
        <v>24</v>
      </c>
      <c r="E26" s="6" t="str">
        <f t="shared" si="0"/>
        <v>RC+CE HCLD STEP SF=2000 NS=120</v>
      </c>
      <c r="F26" s="6" t="s">
        <v>20</v>
      </c>
      <c r="G26" s="6" t="str">
        <f t="shared" si="1"/>
        <v>RC+CE HCLD STEP SF=2000 NS=120 XT1096</v>
      </c>
      <c r="H26" s="7">
        <f>SUMPRODUCT( ('RC+CE'!$A$3:$A$1000=A26)*('RC+CE'!$B$3:$B$1000=C26)*('RC+CE'!$E$3:$E$1000=D26)*('RC+CE'!$C$3:$C$1000=F26)*('RC+CE'!$J$3:$J$1000) )</f>
        <v>-91.7</v>
      </c>
      <c r="I26" s="7">
        <f>SUMPRODUCT( ('RC+CE'!$A$3:$A$1000=A26)*('RC+CE'!$B$3:$B$1000=C26)*('RC+CE'!$E$3:$E$1000=D26)*('RC+CE'!$C$3:$C$1000=F26)*('RC+CE'!$K$3:$K$1000) )</f>
        <v>-93.7</v>
      </c>
      <c r="J26" s="7">
        <f>$G$3</f>
        <v>1</v>
      </c>
      <c r="K26" s="7">
        <f t="shared" si="2"/>
        <v>-90.7</v>
      </c>
      <c r="L26" s="7">
        <f t="shared" si="2"/>
        <v>-92.7</v>
      </c>
      <c r="M26" s="40">
        <f>ABS(K26-K24)</f>
        <v>0.33321509182493969</v>
      </c>
      <c r="N26" s="40">
        <f>ABS(L26-L24)</f>
        <v>3.4875386354670468E-2</v>
      </c>
    </row>
    <row r="27" spans="1:14" s="36" customFormat="1" x14ac:dyDescent="0.25">
      <c r="A27" s="6">
        <v>13</v>
      </c>
      <c r="B27" s="6" t="s">
        <v>35</v>
      </c>
      <c r="C27" s="6" t="s">
        <v>38</v>
      </c>
      <c r="D27" s="6" t="s">
        <v>19</v>
      </c>
      <c r="E27" s="6" t="str">
        <f t="shared" si="0"/>
        <v>RTS UMa AVG all positions</v>
      </c>
      <c r="F27" s="6" t="s">
        <v>20</v>
      </c>
      <c r="G27" s="6" t="str">
        <f t="shared" si="1"/>
        <v>RTS UMa AVG all positions XT1096</v>
      </c>
      <c r="H27" s="7">
        <f>SUMPRODUCT( (RTS!$A$3:$A$1008=A27)*(RTS!$B$3:$B$1008=C27)*(RTS!$E$3:$E$1008=D27)*(RTS!$C$3:$C$1008=F27)*(RTS!$H$3:$H$1008) )</f>
        <v>-90.914878791438667</v>
      </c>
      <c r="I27" s="7">
        <f>SUMPRODUCT( (RTS!$A$3:$A$1008=A27)*(RTS!$B$3:$B$1008=C27)*(RTS!$E$3:$E$1008=D27)*(RTS!$C$3:$C$1008=F27)*(RTS!$I$3:$I$1008) )</f>
        <v>-93.143696804922783</v>
      </c>
      <c r="J27" s="7">
        <f>$J$3</f>
        <v>0.5</v>
      </c>
      <c r="K27" s="7">
        <f t="shared" si="2"/>
        <v>-90.414878791438667</v>
      </c>
      <c r="L27" s="7">
        <f t="shared" si="2"/>
        <v>-92.643696804922783</v>
      </c>
      <c r="M27" s="40">
        <f>ABS(K27-K24)</f>
        <v>4.8093883263604198E-2</v>
      </c>
      <c r="N27" s="40">
        <f>ABS(L27-L24)</f>
        <v>2.1427808722549457E-2</v>
      </c>
    </row>
    <row r="28" spans="1:14" s="36" customFormat="1" x14ac:dyDescent="0.25">
      <c r="A28" s="20">
        <v>13</v>
      </c>
      <c r="B28" s="20" t="s">
        <v>34</v>
      </c>
      <c r="C28" s="20" t="s">
        <v>38</v>
      </c>
      <c r="D28" s="20" t="s">
        <v>19</v>
      </c>
      <c r="E28" s="20" t="str">
        <f t="shared" si="0"/>
        <v>MPAC UMa AVG all positions</v>
      </c>
      <c r="F28" s="20" t="s">
        <v>21</v>
      </c>
      <c r="G28" s="20" t="str">
        <f t="shared" si="1"/>
        <v>MPAC UMa AVG all positions Z3</v>
      </c>
      <c r="H28" s="21">
        <f>SUMPRODUCT( (MPAC!$A$3:$A$1012=A28)*(MPAC!$B$3:$B$1012=C28)*(MPAC!$E$3:$E$1012=D28)*(MPAC!$C$3:$C$1012=F28)*(MPAC!$H$3:$H$1012) )</f>
        <v>-87.629715557378077</v>
      </c>
      <c r="I28" s="21">
        <f>SUMPRODUCT( (MPAC!$A$3:$A$1012=A28)*(MPAC!$B$3:$B$1012=C28)*(MPAC!$E$3:$E$1012=D28)*(MPAC!$C$3:$C$1012=F28)*(MPAC!$I$3:$I$1012) )</f>
        <v>-90.180477006378084</v>
      </c>
      <c r="J28" s="21">
        <v>0</v>
      </c>
      <c r="K28" s="21">
        <f t="shared" si="2"/>
        <v>-87.629715557378077</v>
      </c>
      <c r="L28" s="21">
        <f t="shared" si="2"/>
        <v>-90.180477006378084</v>
      </c>
      <c r="M28" s="41"/>
      <c r="N28" s="41"/>
    </row>
    <row r="29" spans="1:14" s="36" customFormat="1" x14ac:dyDescent="0.25">
      <c r="A29" s="20">
        <v>13</v>
      </c>
      <c r="B29" s="20" t="s">
        <v>33</v>
      </c>
      <c r="C29" s="20" t="s">
        <v>23</v>
      </c>
      <c r="D29" s="20" t="s">
        <v>24</v>
      </c>
      <c r="E29" s="20" t="str">
        <f t="shared" si="0"/>
        <v>RC NIST STEP SF=2000 NS=120</v>
      </c>
      <c r="F29" s="20" t="s">
        <v>21</v>
      </c>
      <c r="G29" s="20" t="str">
        <f t="shared" si="1"/>
        <v>RC NIST STEP SF=2000 NS=120 Z3</v>
      </c>
      <c r="H29" s="21">
        <f>SUMPRODUCT( ('RC'!$A$3:$A$1000=A29)*('RC'!$B$3:$B$1000=C29)*('RC'!$E$3:$E$1000=D29)*('RC'!$C$3:$C$1000=F29)*('RC'!$J$3:$J$1000) )</f>
        <v>-99.1</v>
      </c>
      <c r="I29" s="21">
        <f>SUMPRODUCT( ('RC'!$A$3:$A$1000=A29)*('RC'!$B$3:$B$1000=C29)*('RC'!$E$3:$E$1000=D29)*('RC'!$C$3:$C$1000=F29)*('RC'!$K$3:$K$1000) )</f>
        <v>-99.4</v>
      </c>
      <c r="J29" s="21">
        <f>$D$3</f>
        <v>10.8</v>
      </c>
      <c r="K29" s="21">
        <f t="shared" si="2"/>
        <v>-88.3</v>
      </c>
      <c r="L29" s="21">
        <f t="shared" si="2"/>
        <v>-88.600000000000009</v>
      </c>
      <c r="M29" s="41">
        <f>ABS(K29-K28)</f>
        <v>0.67028444262192011</v>
      </c>
      <c r="N29" s="41">
        <f>ABS(L29-L28)</f>
        <v>1.5804770063780751</v>
      </c>
    </row>
    <row r="30" spans="1:14" s="36" customFormat="1" x14ac:dyDescent="0.25">
      <c r="A30" s="20">
        <v>13</v>
      </c>
      <c r="B30" s="20" t="s">
        <v>36</v>
      </c>
      <c r="C30" s="20" t="s">
        <v>29</v>
      </c>
      <c r="D30" s="20" t="s">
        <v>24</v>
      </c>
      <c r="E30" s="20" t="str">
        <f t="shared" si="0"/>
        <v>RC+CE HCLD STEP SF=2000 NS=120</v>
      </c>
      <c r="F30" s="20" t="s">
        <v>21</v>
      </c>
      <c r="G30" s="20" t="str">
        <f t="shared" si="1"/>
        <v>RC+CE HCLD STEP SF=2000 NS=120 Z3</v>
      </c>
      <c r="H30" s="21">
        <f>SUMPRODUCT( ('RC+CE'!$A$3:$A$1000=A30)*('RC+CE'!$B$3:$B$1000=C30)*('RC+CE'!$E$3:$E$1000=D30)*('RC+CE'!$C$3:$C$1000=F30)*('RC+CE'!$J$3:$J$1000) )</f>
        <v>-88.9</v>
      </c>
      <c r="I30" s="21">
        <f>SUMPRODUCT( ('RC+CE'!$A$3:$A$1000=A30)*('RC+CE'!$B$3:$B$1000=C30)*('RC+CE'!$E$3:$E$1000=D30)*('RC+CE'!$C$3:$C$1000=F30)*('RC+CE'!$K$3:$K$1000) )</f>
        <v>-91.1</v>
      </c>
      <c r="J30" s="21">
        <f>$G$3</f>
        <v>1</v>
      </c>
      <c r="K30" s="21">
        <f t="shared" si="2"/>
        <v>-87.9</v>
      </c>
      <c r="L30" s="21">
        <f t="shared" si="2"/>
        <v>-90.1</v>
      </c>
      <c r="M30" s="41">
        <f>ABS(K30-K28)</f>
        <v>0.27028444262192863</v>
      </c>
      <c r="N30" s="41">
        <f>ABS(L30-L28)</f>
        <v>8.04770063780893E-2</v>
      </c>
    </row>
    <row r="31" spans="1:14" s="36" customFormat="1" x14ac:dyDescent="0.25">
      <c r="A31" s="14"/>
      <c r="B31" s="14"/>
      <c r="C31" s="14"/>
      <c r="D31" s="14"/>
      <c r="E31" s="14"/>
      <c r="F31" s="14"/>
      <c r="G31" s="14"/>
      <c r="H31" s="15"/>
      <c r="I31" s="15"/>
      <c r="J31" s="15"/>
      <c r="K31" s="14"/>
      <c r="L31" s="14"/>
      <c r="M31" s="14"/>
      <c r="N31" s="14"/>
    </row>
    <row r="32" spans="1:14" s="36" customFormat="1" x14ac:dyDescent="0.25">
      <c r="A32" s="10" t="s">
        <v>5</v>
      </c>
      <c r="B32" s="10" t="s">
        <v>30</v>
      </c>
      <c r="C32" s="10" t="s">
        <v>7</v>
      </c>
      <c r="D32" s="10" t="s">
        <v>39</v>
      </c>
      <c r="E32" s="10" t="s">
        <v>40</v>
      </c>
      <c r="F32" s="10" t="s">
        <v>4</v>
      </c>
      <c r="G32" s="10" t="s">
        <v>41</v>
      </c>
      <c r="H32" s="11" t="s">
        <v>31</v>
      </c>
      <c r="I32" s="11" t="s">
        <v>32</v>
      </c>
      <c r="J32" s="11" t="s">
        <v>42</v>
      </c>
      <c r="K32" s="11" t="s">
        <v>43</v>
      </c>
      <c r="L32" s="11" t="s">
        <v>44</v>
      </c>
      <c r="M32" s="11" t="s">
        <v>45</v>
      </c>
      <c r="N32" s="38" t="s">
        <v>46</v>
      </c>
    </row>
    <row r="33" spans="1:14" s="36" customFormat="1" x14ac:dyDescent="0.25">
      <c r="A33" s="18">
        <v>13</v>
      </c>
      <c r="B33" s="18" t="s">
        <v>34</v>
      </c>
      <c r="C33" s="18" t="s">
        <v>37</v>
      </c>
      <c r="D33" s="18" t="s">
        <v>19</v>
      </c>
      <c r="E33" s="18" t="str">
        <f t="shared" ref="E33:E43" si="3">CONCATENATE(B33," ",C33," ",D33)</f>
        <v>MPAC UMi AVG all positions</v>
      </c>
      <c r="F33" s="18" t="s">
        <v>8</v>
      </c>
      <c r="G33" s="18" t="str">
        <f t="shared" ref="G33:G43" si="4">CONCATENATE(E33," ",F33)</f>
        <v>MPAC UMi AVG all positions XT1080</v>
      </c>
      <c r="H33" s="19">
        <f>SUMPRODUCT( (MPAC!$A$3:$A$1012=A33)*(MPAC!$B$3:$B$1012=C33)*(MPAC!$E$3:$E$1012=D33)*(MPAC!$C$3:$C$1012=F33)*(MPAC!$H$3:$H$1012) )</f>
        <v>-93.905598837134903</v>
      </c>
      <c r="I33" s="19">
        <f>SUMPRODUCT( (MPAC!$A$3:$A$1012=A33)*(MPAC!$B$3:$B$1012=C33)*(MPAC!$E$3:$E$1012=D33)*(MPAC!$C$3:$C$1012=F33)*(MPAC!$I$3:$I$1012) )</f>
        <v>-95.859388326123778</v>
      </c>
      <c r="J33" s="19">
        <v>0</v>
      </c>
      <c r="K33" s="19">
        <f>H33+$J33</f>
        <v>-93.905598837134903</v>
      </c>
      <c r="L33" s="19">
        <f>I33+$J33</f>
        <v>-95.859388326123778</v>
      </c>
      <c r="M33" s="39"/>
      <c r="N33" s="39"/>
    </row>
    <row r="34" spans="1:14" s="36" customFormat="1" x14ac:dyDescent="0.25">
      <c r="A34" s="18">
        <v>13</v>
      </c>
      <c r="B34" s="18" t="s">
        <v>33</v>
      </c>
      <c r="C34" s="18" t="s">
        <v>23</v>
      </c>
      <c r="D34" s="18" t="s">
        <v>24</v>
      </c>
      <c r="E34" s="18" t="str">
        <f t="shared" si="3"/>
        <v>RC NIST STEP SF=2000 NS=120</v>
      </c>
      <c r="F34" s="18" t="s">
        <v>8</v>
      </c>
      <c r="G34" s="18" t="str">
        <f t="shared" si="4"/>
        <v>RC NIST STEP SF=2000 NS=120 XT1080</v>
      </c>
      <c r="H34" s="19">
        <f>SUMPRODUCT( ('RC'!$A$3:$A$1000=A34)*('RC'!$B$3:$B$1000=C34)*('RC'!$E$3:$E$1000=D34)*('RC'!$C$3:$C$1000=F34)*('RC'!$J$3:$J$1000) )</f>
        <v>-100</v>
      </c>
      <c r="I34" s="19">
        <f>SUMPRODUCT( ('RC'!$A$3:$A$1000=A34)*('RC'!$B$3:$B$1000=C34)*('RC'!$E$3:$E$1000=D34)*('RC'!$C$3:$C$1000=F34)*('RC'!$K$3:$K$1000) )</f>
        <v>-100.3</v>
      </c>
      <c r="J34" s="19">
        <f>$D$3</f>
        <v>10.8</v>
      </c>
      <c r="K34" s="19">
        <f t="shared" ref="K34:L43" si="5">H34+$J34</f>
        <v>-89.2</v>
      </c>
      <c r="L34" s="19">
        <f t="shared" si="5"/>
        <v>-89.5</v>
      </c>
      <c r="M34" s="39">
        <f>ABS(K34-K33)</f>
        <v>4.7055988371349002</v>
      </c>
      <c r="N34" s="39">
        <f>ABS(L34-L33)</f>
        <v>6.3593883261237778</v>
      </c>
    </row>
    <row r="35" spans="1:14" s="36" customFormat="1" x14ac:dyDescent="0.25">
      <c r="A35" s="18">
        <v>13</v>
      </c>
      <c r="B35" s="18" t="s">
        <v>36</v>
      </c>
      <c r="C35" s="18" t="s">
        <v>28</v>
      </c>
      <c r="D35" s="18" t="s">
        <v>24</v>
      </c>
      <c r="E35" s="18" t="str">
        <f t="shared" si="3"/>
        <v>RC+CE LCSD STEP SF=2000 NS=120</v>
      </c>
      <c r="F35" s="18" t="s">
        <v>8</v>
      </c>
      <c r="G35" s="18" t="str">
        <f t="shared" si="4"/>
        <v>RC+CE LCSD STEP SF=2000 NS=120 XT1080</v>
      </c>
      <c r="H35" s="19">
        <f>SUMPRODUCT( ('RC+CE'!$A$3:$A$1000=A35)*('RC+CE'!$B$3:$B$1000=C35)*('RC+CE'!$E$3:$E$1000=D35)*('RC+CE'!$C$3:$C$1000=F35)*('RC+CE'!$J$3:$J$1000) )</f>
        <v>-95.2</v>
      </c>
      <c r="I35" s="19">
        <f>SUMPRODUCT( ('RC+CE'!$A$3:$A$1000=A35)*('RC+CE'!$B$3:$B$1000=C35)*('RC+CE'!$E$3:$E$1000=D35)*('RC+CE'!$C$3:$C$1000=F35)*('RC+CE'!$K$3:$K$1000) )</f>
        <v>-96.7</v>
      </c>
      <c r="J35" s="19">
        <f>$G$3</f>
        <v>1</v>
      </c>
      <c r="K35" s="19">
        <f t="shared" si="5"/>
        <v>-94.2</v>
      </c>
      <c r="L35" s="19">
        <f t="shared" si="5"/>
        <v>-95.7</v>
      </c>
      <c r="M35" s="39">
        <f>ABS(K35-K33)</f>
        <v>0.29440116286509976</v>
      </c>
      <c r="N35" s="39">
        <f>ABS(L35-L33)</f>
        <v>0.15938832612377496</v>
      </c>
    </row>
    <row r="36" spans="1:14" s="36" customFormat="1" x14ac:dyDescent="0.25">
      <c r="A36" s="18">
        <v>13</v>
      </c>
      <c r="B36" s="18" t="s">
        <v>35</v>
      </c>
      <c r="C36" s="18" t="s">
        <v>37</v>
      </c>
      <c r="D36" s="18" t="s">
        <v>19</v>
      </c>
      <c r="E36" s="18" t="str">
        <f t="shared" si="3"/>
        <v>RTS UMi AVG all positions</v>
      </c>
      <c r="F36" s="18" t="s">
        <v>8</v>
      </c>
      <c r="G36" s="18" t="str">
        <f t="shared" si="4"/>
        <v>RTS UMi AVG all positions XT1080</v>
      </c>
      <c r="H36" s="19">
        <f>SUMPRODUCT( (RTS!$A$3:$A$1008=A36)*(RTS!$B$3:$B$1008=C36)*(RTS!$E$3:$E$1008=D36)*(RTS!$C$3:$C$1008=F36)*(RTS!$H$3:$H$1008) )</f>
        <v>-94.336842134839131</v>
      </c>
      <c r="I36" s="19">
        <f>SUMPRODUCT( (RTS!$A$3:$A$1008=A36)*(RTS!$B$3:$B$1008=C36)*(RTS!$E$3:$E$1008=D36)*(RTS!$C$3:$C$1008=F36)*(RTS!$I$3:$I$1008) )</f>
        <v>-96.354585225887078</v>
      </c>
      <c r="J36" s="19">
        <f>$J$3</f>
        <v>0.5</v>
      </c>
      <c r="K36" s="19">
        <f t="shared" si="5"/>
        <v>-93.836842134839131</v>
      </c>
      <c r="L36" s="19">
        <f t="shared" si="5"/>
        <v>-95.854585225887078</v>
      </c>
      <c r="M36" s="39">
        <f>ABS(K36-K33)</f>
        <v>6.8756702295772243E-2</v>
      </c>
      <c r="N36" s="39">
        <f>ABS(L36-L33)</f>
        <v>4.80310023669972E-3</v>
      </c>
    </row>
    <row r="37" spans="1:14" s="36" customFormat="1" x14ac:dyDescent="0.25">
      <c r="A37" s="6">
        <v>13</v>
      </c>
      <c r="B37" s="6" t="s">
        <v>34</v>
      </c>
      <c r="C37" s="6" t="s">
        <v>37</v>
      </c>
      <c r="D37" s="6" t="s">
        <v>19</v>
      </c>
      <c r="E37" s="6" t="str">
        <f t="shared" si="3"/>
        <v>MPAC UMi AVG all positions</v>
      </c>
      <c r="F37" s="6" t="s">
        <v>20</v>
      </c>
      <c r="G37" s="6" t="str">
        <f t="shared" si="4"/>
        <v>MPAC UMi AVG all positions XT1096</v>
      </c>
      <c r="H37" s="7">
        <f>SUMPRODUCT( (MPAC!$A$3:$A$1012=A37)*(MPAC!$B$3:$B$1012=C37)*(MPAC!$E$3:$E$1012=D37)*(MPAC!$C$3:$C$1012=F37)*(MPAC!$H$3:$H$1012) )</f>
        <v>-95.417047834149798</v>
      </c>
      <c r="I37" s="7">
        <f>SUMPRODUCT( (MPAC!$A$3:$A$1012=A37)*(MPAC!$B$3:$B$1012=C37)*(MPAC!$E$3:$E$1012=D37)*(MPAC!$C$3:$C$1012=F37)*(MPAC!$I$3:$I$1012) )</f>
        <v>-97.353229457204861</v>
      </c>
      <c r="J37" s="7">
        <v>0</v>
      </c>
      <c r="K37" s="7">
        <f t="shared" si="5"/>
        <v>-95.417047834149798</v>
      </c>
      <c r="L37" s="7">
        <f t="shared" si="5"/>
        <v>-97.353229457204861</v>
      </c>
      <c r="M37" s="40"/>
      <c r="N37" s="40"/>
    </row>
    <row r="38" spans="1:14" s="36" customFormat="1" x14ac:dyDescent="0.25">
      <c r="A38" s="6">
        <v>13</v>
      </c>
      <c r="B38" s="6" t="s">
        <v>33</v>
      </c>
      <c r="C38" s="6" t="s">
        <v>23</v>
      </c>
      <c r="D38" s="6" t="s">
        <v>24</v>
      </c>
      <c r="E38" s="6" t="str">
        <f t="shared" si="3"/>
        <v>RC NIST STEP SF=2000 NS=120</v>
      </c>
      <c r="F38" s="6" t="s">
        <v>20</v>
      </c>
      <c r="G38" s="6" t="str">
        <f t="shared" si="4"/>
        <v>RC NIST STEP SF=2000 NS=120 XT1096</v>
      </c>
      <c r="H38" s="7">
        <f>SUMPRODUCT( ('RC'!$A$3:$A$1000=A38)*('RC'!$B$3:$B$1000=C38)*('RC'!$E$3:$E$1000=D38)*('RC'!$C$3:$C$1000=F38)*('RC'!$J$3:$J$1000) )</f>
        <v>-100.4</v>
      </c>
      <c r="I38" s="7">
        <f>SUMPRODUCT( ('RC'!$A$3:$A$1000=A38)*('RC'!$B$3:$B$1000=C38)*('RC'!$E$3:$E$1000=D38)*('RC'!$C$3:$C$1000=F38)*('RC'!$K$3:$K$1000) )</f>
        <v>-100.7</v>
      </c>
      <c r="J38" s="7">
        <f>$D$3</f>
        <v>10.8</v>
      </c>
      <c r="K38" s="7">
        <f t="shared" si="5"/>
        <v>-89.600000000000009</v>
      </c>
      <c r="L38" s="7">
        <f t="shared" si="5"/>
        <v>-89.9</v>
      </c>
      <c r="M38" s="40">
        <f>ABS(K38-K37)</f>
        <v>5.8170478341497898</v>
      </c>
      <c r="N38" s="40">
        <f>ABS(L38-L37)</f>
        <v>7.4532294572048556</v>
      </c>
    </row>
    <row r="39" spans="1:14" s="36" customFormat="1" x14ac:dyDescent="0.25">
      <c r="A39" s="6">
        <v>13</v>
      </c>
      <c r="B39" s="6" t="s">
        <v>36</v>
      </c>
      <c r="C39" s="6" t="s">
        <v>28</v>
      </c>
      <c r="D39" s="6" t="s">
        <v>24</v>
      </c>
      <c r="E39" s="6" t="str">
        <f t="shared" si="3"/>
        <v>RC+CE LCSD STEP SF=2000 NS=120</v>
      </c>
      <c r="F39" s="6" t="s">
        <v>20</v>
      </c>
      <c r="G39" s="6" t="str">
        <f t="shared" si="4"/>
        <v>RC+CE LCSD STEP SF=2000 NS=120 XT1096</v>
      </c>
      <c r="H39" s="7">
        <f>SUMPRODUCT( ('RC+CE'!$A$3:$A$1000=A39)*('RC+CE'!$B$3:$B$1000=C39)*('RC+CE'!$E$3:$E$1000=D39)*('RC+CE'!$C$3:$C$1000=F39)*('RC+CE'!$J$3:$J$1000) )</f>
        <v>-96.9</v>
      </c>
      <c r="I39" s="7">
        <f>SUMPRODUCT( ('RC+CE'!$A$3:$A$1000=A39)*('RC+CE'!$B$3:$B$1000=C39)*('RC+CE'!$E$3:$E$1000=D39)*('RC+CE'!$C$3:$C$1000=F39)*('RC+CE'!$K$3:$K$1000) )</f>
        <v>-98.5</v>
      </c>
      <c r="J39" s="7">
        <f>$G$3</f>
        <v>1</v>
      </c>
      <c r="K39" s="7">
        <f t="shared" si="5"/>
        <v>-95.9</v>
      </c>
      <c r="L39" s="7">
        <f t="shared" si="5"/>
        <v>-97.5</v>
      </c>
      <c r="M39" s="40">
        <f>ABS(K39-K37)</f>
        <v>0.48295216585020739</v>
      </c>
      <c r="N39" s="40">
        <f>ABS(L39-L37)</f>
        <v>0.14677054279513868</v>
      </c>
    </row>
    <row r="40" spans="1:14" s="36" customFormat="1" x14ac:dyDescent="0.25">
      <c r="A40" s="6">
        <v>13</v>
      </c>
      <c r="B40" s="6" t="s">
        <v>35</v>
      </c>
      <c r="C40" s="6" t="s">
        <v>37</v>
      </c>
      <c r="D40" s="6" t="s">
        <v>19</v>
      </c>
      <c r="E40" s="6" t="str">
        <f t="shared" si="3"/>
        <v>RTS UMi AVG all positions</v>
      </c>
      <c r="F40" s="6" t="s">
        <v>20</v>
      </c>
      <c r="G40" s="6" t="str">
        <f t="shared" si="4"/>
        <v>RTS UMi AVG all positions XT1096</v>
      </c>
      <c r="H40" s="7">
        <f>SUMPRODUCT( (RTS!$A$3:$A$1008=A40)*(RTS!$B$3:$B$1008=C40)*(RTS!$E$3:$E$1008=D40)*(RTS!$C$3:$C$1008=F40)*(RTS!$H$3:$H$1008) )</f>
        <v>-95.725015258355413</v>
      </c>
      <c r="I40" s="7">
        <f>SUMPRODUCT( (RTS!$A$3:$A$1008=A40)*(RTS!$B$3:$B$1008=C40)*(RTS!$E$3:$E$1008=D40)*(RTS!$C$3:$C$1008=F40)*(RTS!$I$3:$I$1008) )</f>
        <v>-97.746740558160937</v>
      </c>
      <c r="J40" s="7">
        <f>$J$3</f>
        <v>0.5</v>
      </c>
      <c r="K40" s="7">
        <f t="shared" si="5"/>
        <v>-95.225015258355413</v>
      </c>
      <c r="L40" s="7">
        <f t="shared" si="5"/>
        <v>-97.246740558160937</v>
      </c>
      <c r="M40" s="40">
        <f>ABS(K40-K37)</f>
        <v>0.19203257579438571</v>
      </c>
      <c r="N40" s="40">
        <f>ABS(L40-L37)</f>
        <v>0.10648889904392433</v>
      </c>
    </row>
    <row r="41" spans="1:14" s="36" customFormat="1" x14ac:dyDescent="0.25">
      <c r="A41" s="20">
        <v>13</v>
      </c>
      <c r="B41" s="20" t="s">
        <v>34</v>
      </c>
      <c r="C41" s="20" t="s">
        <v>37</v>
      </c>
      <c r="D41" s="20" t="s">
        <v>19</v>
      </c>
      <c r="E41" s="20" t="str">
        <f t="shared" si="3"/>
        <v>MPAC UMi AVG all positions</v>
      </c>
      <c r="F41" s="20" t="s">
        <v>21</v>
      </c>
      <c r="G41" s="20" t="str">
        <f t="shared" si="4"/>
        <v>MPAC UMi AVG all positions Z3</v>
      </c>
      <c r="H41" s="21">
        <f>SUMPRODUCT( (MPAC!$A$3:$A$1012=A41)*(MPAC!$B$3:$B$1012=C41)*(MPAC!$E$3:$E$1012=D41)*(MPAC!$C$3:$C$1012=F41)*(MPAC!$H$3:$H$1012) )</f>
        <v>-93.25099010073211</v>
      </c>
      <c r="I41" s="21">
        <f>SUMPRODUCT( (MPAC!$A$3:$A$1012=A41)*(MPAC!$B$3:$B$1012=C41)*(MPAC!$E$3:$E$1012=D41)*(MPAC!$C$3:$C$1012=F41)*(MPAC!$I$3:$I$1012) )</f>
        <v>-95.222061651961099</v>
      </c>
      <c r="J41" s="21">
        <v>0</v>
      </c>
      <c r="K41" s="21">
        <f t="shared" si="5"/>
        <v>-93.25099010073211</v>
      </c>
      <c r="L41" s="21">
        <f t="shared" si="5"/>
        <v>-95.222061651961099</v>
      </c>
      <c r="M41" s="41"/>
      <c r="N41" s="41"/>
    </row>
    <row r="42" spans="1:14" s="36" customFormat="1" x14ac:dyDescent="0.25">
      <c r="A42" s="20">
        <v>13</v>
      </c>
      <c r="B42" s="20" t="s">
        <v>33</v>
      </c>
      <c r="C42" s="20" t="s">
        <v>23</v>
      </c>
      <c r="D42" s="20" t="s">
        <v>24</v>
      </c>
      <c r="E42" s="20" t="str">
        <f t="shared" si="3"/>
        <v>RC NIST STEP SF=2000 NS=120</v>
      </c>
      <c r="F42" s="20" t="s">
        <v>21</v>
      </c>
      <c r="G42" s="20" t="str">
        <f t="shared" si="4"/>
        <v>RC NIST STEP SF=2000 NS=120 Z3</v>
      </c>
      <c r="H42" s="21">
        <f>SUMPRODUCT( ('RC'!$A$3:$A$1000=A42)*('RC'!$B$3:$B$1000=C42)*('RC'!$E$3:$E$1000=D42)*('RC'!$C$3:$C$1000=F42)*('RC'!$J$3:$J$1000) )</f>
        <v>-99.1</v>
      </c>
      <c r="I42" s="21">
        <f>SUMPRODUCT( ('RC'!$A$3:$A$1000=A42)*('RC'!$B$3:$B$1000=C42)*('RC'!$E$3:$E$1000=D42)*('RC'!$C$3:$C$1000=F42)*('RC'!$K$3:$K$1000) )</f>
        <v>-99.4</v>
      </c>
      <c r="J42" s="21">
        <f>$D$3</f>
        <v>10.8</v>
      </c>
      <c r="K42" s="21">
        <f t="shared" si="5"/>
        <v>-88.3</v>
      </c>
      <c r="L42" s="21">
        <f t="shared" si="5"/>
        <v>-88.600000000000009</v>
      </c>
      <c r="M42" s="41">
        <f>ABS(K42-K41)</f>
        <v>4.9509901007321133</v>
      </c>
      <c r="N42" s="41">
        <f>ABS(L42-L41)</f>
        <v>6.62206165196109</v>
      </c>
    </row>
    <row r="43" spans="1:14" s="36" customFormat="1" x14ac:dyDescent="0.25">
      <c r="A43" s="20">
        <v>13</v>
      </c>
      <c r="B43" s="20" t="s">
        <v>36</v>
      </c>
      <c r="C43" s="20" t="s">
        <v>28</v>
      </c>
      <c r="D43" s="20" t="s">
        <v>24</v>
      </c>
      <c r="E43" s="20" t="str">
        <f t="shared" si="3"/>
        <v>RC+CE LCSD STEP SF=2000 NS=120</v>
      </c>
      <c r="F43" s="20" t="s">
        <v>21</v>
      </c>
      <c r="G43" s="20" t="str">
        <f t="shared" si="4"/>
        <v>RC+CE LCSD STEP SF=2000 NS=120 Z3</v>
      </c>
      <c r="H43" s="21">
        <f>SUMPRODUCT( ('RC+CE'!$A$3:$A$1000=A43)*('RC+CE'!$B$3:$B$1000=C43)*('RC+CE'!$E$3:$E$1000=D43)*('RC+CE'!$C$3:$C$1000=F43)*('RC+CE'!$J$3:$J$1000) )</f>
        <v>-94.9</v>
      </c>
      <c r="I43" s="21">
        <f>SUMPRODUCT( ('RC+CE'!$A$3:$A$1000=A43)*('RC+CE'!$B$3:$B$1000=C43)*('RC+CE'!$E$3:$E$1000=D43)*('RC+CE'!$C$3:$C$1000=F43)*('RC+CE'!$K$3:$K$1000) )</f>
        <v>-96.4</v>
      </c>
      <c r="J43" s="21">
        <f>$G$3</f>
        <v>1</v>
      </c>
      <c r="K43" s="21">
        <f t="shared" si="5"/>
        <v>-93.9</v>
      </c>
      <c r="L43" s="21">
        <f t="shared" si="5"/>
        <v>-95.4</v>
      </c>
      <c r="M43" s="41">
        <f>ABS(K43-K41)</f>
        <v>0.64900989926789521</v>
      </c>
      <c r="N43" s="41">
        <f>ABS(L43-L41)</f>
        <v>0.17793834803890718</v>
      </c>
    </row>
    <row r="44" spans="1:14" s="36" customFormat="1" x14ac:dyDescent="0.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</row>
    <row r="45" spans="1:14" s="36" customFormat="1" x14ac:dyDescent="0.25">
      <c r="A45" s="12" t="s">
        <v>5</v>
      </c>
      <c r="B45" s="12" t="s">
        <v>30</v>
      </c>
      <c r="C45" s="12" t="s">
        <v>7</v>
      </c>
      <c r="D45" s="12" t="s">
        <v>39</v>
      </c>
      <c r="E45" s="12" t="s">
        <v>40</v>
      </c>
      <c r="F45" s="12" t="s">
        <v>4</v>
      </c>
      <c r="G45" s="12" t="s">
        <v>41</v>
      </c>
      <c r="H45" s="13" t="s">
        <v>31</v>
      </c>
      <c r="I45" s="13" t="s">
        <v>32</v>
      </c>
      <c r="J45" s="13" t="s">
        <v>42</v>
      </c>
      <c r="K45" s="13" t="s">
        <v>43</v>
      </c>
      <c r="L45" s="13" t="s">
        <v>44</v>
      </c>
      <c r="M45" s="13" t="s">
        <v>45</v>
      </c>
      <c r="N45" s="42" t="s">
        <v>46</v>
      </c>
    </row>
    <row r="46" spans="1:14" s="36" customFormat="1" x14ac:dyDescent="0.25">
      <c r="A46" s="22">
        <v>7</v>
      </c>
      <c r="B46" s="22" t="s">
        <v>34</v>
      </c>
      <c r="C46" s="22" t="s">
        <v>38</v>
      </c>
      <c r="D46" s="22" t="s">
        <v>19</v>
      </c>
      <c r="E46" s="22" t="str">
        <f t="shared" ref="E46:E56" si="6">CONCATENATE(B46," ",C46," ",D46)</f>
        <v>MPAC UMa AVG all positions</v>
      </c>
      <c r="F46" s="22" t="s">
        <v>47</v>
      </c>
      <c r="G46" s="22" t="str">
        <f t="shared" ref="G46:G56" si="7">CONCATENATE(E46," ",F46)</f>
        <v>MPAC UMa AVG all positions S4</v>
      </c>
      <c r="H46" s="23">
        <f>SUMPRODUCT( (MPAC!$A$3:$A$1012=A46)*(MPAC!$B$3:$B$1012=C46)*(MPAC!$E$3:$E$1012=D46)*(MPAC!$C$3:$C$1012=F46)*(MPAC!$H$3:$H$1012) )</f>
        <v>-86.102707374208734</v>
      </c>
      <c r="I46" s="23">
        <f>SUMPRODUCT( (MPAC!$A$3:$A$1012=A46)*(MPAC!$B$3:$B$1012=C46)*(MPAC!$E$3:$E$1012=D46)*(MPAC!$C$3:$C$1012=F46)*(MPAC!$I$3:$I$1012) )</f>
        <v>-88.460192342386321</v>
      </c>
      <c r="J46" s="23">
        <v>0</v>
      </c>
      <c r="K46" s="23">
        <f>H46+$J46</f>
        <v>-86.102707374208734</v>
      </c>
      <c r="L46" s="23">
        <f>I46+$J46</f>
        <v>-88.460192342386321</v>
      </c>
      <c r="M46" s="23"/>
      <c r="N46" s="43"/>
    </row>
    <row r="47" spans="1:14" s="36" customFormat="1" x14ac:dyDescent="0.25">
      <c r="A47" s="22">
        <v>7</v>
      </c>
      <c r="B47" s="22" t="s">
        <v>33</v>
      </c>
      <c r="C47" s="22" t="s">
        <v>23</v>
      </c>
      <c r="D47" s="24" t="s">
        <v>25</v>
      </c>
      <c r="E47" s="22" t="str">
        <f t="shared" si="6"/>
        <v>RC NIST STEP SF=400 NS=120</v>
      </c>
      <c r="F47" s="22" t="s">
        <v>47</v>
      </c>
      <c r="G47" s="22" t="str">
        <f t="shared" si="7"/>
        <v>RC NIST STEP SF=400 NS=120 S4</v>
      </c>
      <c r="H47" s="23">
        <f>SUMPRODUCT( ('RC'!$A$3:$A$1000=A47)*('RC'!$B$3:$B$1000=C47)*('RC'!$E$3:$E$1000=D47)*('RC'!$C$3:$C$1000=F47)*('RC'!$J$3:$J$1000) )</f>
        <v>-100.3</v>
      </c>
      <c r="I47" s="23">
        <f>SUMPRODUCT( ('RC'!$A$3:$A$1000=A47)*('RC'!$B$3:$B$1000=C47)*('RC'!$E$3:$E$1000=D47)*('RC'!$C$3:$C$1000=F47)*('RC'!$K$3:$K$1000) )</f>
        <v>-100.7</v>
      </c>
      <c r="J47" s="23">
        <f>$D$4</f>
        <v>13.3</v>
      </c>
      <c r="K47" s="23">
        <f t="shared" ref="K47:L56" si="8">H47+$J47</f>
        <v>-87</v>
      </c>
      <c r="L47" s="23">
        <f t="shared" si="8"/>
        <v>-87.4</v>
      </c>
      <c r="M47" s="23">
        <f>ABS(K47-K46)</f>
        <v>0.89729262579126612</v>
      </c>
      <c r="N47" s="43">
        <f>ABS(L47-L46)</f>
        <v>1.0601923423863155</v>
      </c>
    </row>
    <row r="48" spans="1:14" s="36" customFormat="1" x14ac:dyDescent="0.25">
      <c r="A48" s="22">
        <v>7</v>
      </c>
      <c r="B48" s="22" t="s">
        <v>36</v>
      </c>
      <c r="C48" s="22" t="s">
        <v>29</v>
      </c>
      <c r="D48" s="24" t="s">
        <v>25</v>
      </c>
      <c r="E48" s="22" t="str">
        <f t="shared" si="6"/>
        <v>RC+CE HCLD STEP SF=400 NS=120</v>
      </c>
      <c r="F48" s="22" t="s">
        <v>47</v>
      </c>
      <c r="G48" s="22" t="str">
        <f t="shared" si="7"/>
        <v>RC+CE HCLD STEP SF=400 NS=120 S4</v>
      </c>
      <c r="H48" s="23">
        <f>SUMPRODUCT( ('RC+CE'!$A$3:$A$1000=A48)*('RC+CE'!$B$3:$B$1000=C48)*('RC+CE'!$E$3:$E$1000=D48)*('RC+CE'!$C$3:$C$1000=F48)*('RC+CE'!$J$3:$J$1000) )</f>
        <v>-89.9</v>
      </c>
      <c r="I48" s="23">
        <f>SUMPRODUCT( ('RC+CE'!$A$3:$A$1000=A48)*('RC+CE'!$B$3:$B$1000=C48)*('RC+CE'!$E$3:$E$1000=D48)*('RC+CE'!$C$3:$C$1000=F48)*('RC+CE'!$K$3:$K$1000) )</f>
        <v>-91.9</v>
      </c>
      <c r="J48" s="23">
        <f>$G$4</f>
        <v>3.1</v>
      </c>
      <c r="K48" s="23">
        <f t="shared" si="8"/>
        <v>-86.800000000000011</v>
      </c>
      <c r="L48" s="23">
        <f t="shared" si="8"/>
        <v>-88.800000000000011</v>
      </c>
      <c r="M48" s="23">
        <f>ABS(K48-K46)</f>
        <v>0.69729262579127749</v>
      </c>
      <c r="N48" s="43">
        <f>ABS(L48-L46)</f>
        <v>0.33980765761369014</v>
      </c>
    </row>
    <row r="49" spans="1:14" s="36" customFormat="1" x14ac:dyDescent="0.25">
      <c r="A49" s="22">
        <v>7</v>
      </c>
      <c r="B49" s="22" t="s">
        <v>35</v>
      </c>
      <c r="C49" s="22" t="s">
        <v>38</v>
      </c>
      <c r="D49" s="22" t="s">
        <v>19</v>
      </c>
      <c r="E49" s="22" t="str">
        <f t="shared" si="6"/>
        <v>RTS UMa AVG all positions</v>
      </c>
      <c r="F49" s="22" t="s">
        <v>47</v>
      </c>
      <c r="G49" s="22" t="str">
        <f t="shared" si="7"/>
        <v>RTS UMa AVG all positions S4</v>
      </c>
      <c r="H49" s="23">
        <f>SUMPRODUCT( (RTS!$A$3:$A$1008=A49)*(RTS!$B$3:$B$1008=C49)*(RTS!$E$3:$E$1008=D49)*(RTS!$C$3:$C$1008=F49)*(RTS!$H$3:$H$1008) )</f>
        <v>-86.261633352294552</v>
      </c>
      <c r="I49" s="23">
        <f>SUMPRODUCT( (RTS!$A$3:$A$1008=A49)*(RTS!$B$3:$B$1008=C49)*(RTS!$E$3:$E$1008=D49)*(RTS!$C$3:$C$1008=F49)*(RTS!$I$3:$I$1008) )</f>
        <v>-88.630924802844447</v>
      </c>
      <c r="J49" s="23">
        <f>$J$4</f>
        <v>-0.3</v>
      </c>
      <c r="K49" s="23">
        <f t="shared" si="8"/>
        <v>-86.56163335229455</v>
      </c>
      <c r="L49" s="23">
        <f t="shared" si="8"/>
        <v>-88.930924802844444</v>
      </c>
      <c r="M49" s="23">
        <f>ABS(K49-K46)</f>
        <v>0.4589259780858157</v>
      </c>
      <c r="N49" s="43">
        <f>ABS(L49-L46)</f>
        <v>0.47073246045812311</v>
      </c>
    </row>
    <row r="50" spans="1:14" s="36" customFormat="1" x14ac:dyDescent="0.25">
      <c r="A50" s="8">
        <v>7</v>
      </c>
      <c r="B50" s="8" t="s">
        <v>34</v>
      </c>
      <c r="C50" s="8" t="s">
        <v>38</v>
      </c>
      <c r="D50" s="8" t="s">
        <v>19</v>
      </c>
      <c r="E50" s="8" t="str">
        <f t="shared" si="6"/>
        <v>MPAC UMa AVG all positions</v>
      </c>
      <c r="F50" s="8" t="s">
        <v>48</v>
      </c>
      <c r="G50" s="8" t="str">
        <f t="shared" si="7"/>
        <v>MPAC UMa AVG all positions S6</v>
      </c>
      <c r="H50" s="9">
        <f>SUMPRODUCT( (MPAC!$A$3:$A$1012=A50)*(MPAC!$B$3:$B$1012=C50)*(MPAC!$E$3:$E$1012=D50)*(MPAC!$C$3:$C$1012=F50)*(MPAC!$H$3:$H$1012) )</f>
        <v>-88.528616365761678</v>
      </c>
      <c r="I50" s="9">
        <f>SUMPRODUCT( (MPAC!$A$3:$A$1012=A50)*(MPAC!$B$3:$B$1012=C50)*(MPAC!$E$3:$E$1012=D50)*(MPAC!$C$3:$C$1012=F50)*(MPAC!$I$3:$I$1012) )</f>
        <v>-90.684348802383454</v>
      </c>
      <c r="J50" s="9">
        <v>0</v>
      </c>
      <c r="K50" s="9">
        <f t="shared" si="8"/>
        <v>-88.528616365761678</v>
      </c>
      <c r="L50" s="9">
        <f t="shared" si="8"/>
        <v>-90.684348802383454</v>
      </c>
      <c r="M50" s="9"/>
      <c r="N50" s="44"/>
    </row>
    <row r="51" spans="1:14" s="36" customFormat="1" x14ac:dyDescent="0.25">
      <c r="A51" s="8">
        <v>7</v>
      </c>
      <c r="B51" s="8" t="s">
        <v>33</v>
      </c>
      <c r="C51" s="8" t="s">
        <v>23</v>
      </c>
      <c r="D51" s="8" t="s">
        <v>24</v>
      </c>
      <c r="E51" s="8" t="str">
        <f t="shared" si="6"/>
        <v>RC NIST STEP SF=2000 NS=120</v>
      </c>
      <c r="F51" s="8" t="s">
        <v>48</v>
      </c>
      <c r="G51" s="8" t="str">
        <f t="shared" si="7"/>
        <v>RC NIST STEP SF=2000 NS=120 S6</v>
      </c>
      <c r="H51" s="9">
        <f>SUMPRODUCT( ('RC'!$A$3:$A$1000=A51)*('RC'!$B$3:$B$1000=C51)*('RC'!$E$3:$E$1000=D51)*('RC'!$C$3:$C$1000=F51)*('RC'!$J$3:$J$1000) )</f>
        <v>-101.4</v>
      </c>
      <c r="I51" s="9">
        <f>SUMPRODUCT( ('RC'!$A$3:$A$1000=A51)*('RC'!$B$3:$B$1000=C51)*('RC'!$E$3:$E$1000=D51)*('RC'!$C$3:$C$1000=F51)*('RC'!$K$3:$K$1000) )</f>
        <v>-101.7</v>
      </c>
      <c r="J51" s="9">
        <f>$D$4</f>
        <v>13.3</v>
      </c>
      <c r="K51" s="9">
        <f t="shared" si="8"/>
        <v>-88.100000000000009</v>
      </c>
      <c r="L51" s="9">
        <f t="shared" si="8"/>
        <v>-88.4</v>
      </c>
      <c r="M51" s="9">
        <f>ABS(K51-K50)</f>
        <v>0.42861636576166973</v>
      </c>
      <c r="N51" s="44">
        <f>ABS(L51-L50)</f>
        <v>2.2843488023834482</v>
      </c>
    </row>
    <row r="52" spans="1:14" s="36" customFormat="1" x14ac:dyDescent="0.25">
      <c r="A52" s="8">
        <v>7</v>
      </c>
      <c r="B52" s="8" t="s">
        <v>36</v>
      </c>
      <c r="C52" s="8" t="s">
        <v>29</v>
      </c>
      <c r="D52" s="8" t="s">
        <v>24</v>
      </c>
      <c r="E52" s="8" t="str">
        <f t="shared" si="6"/>
        <v>RC+CE HCLD STEP SF=2000 NS=120</v>
      </c>
      <c r="F52" s="8" t="s">
        <v>48</v>
      </c>
      <c r="G52" s="8" t="str">
        <f t="shared" si="7"/>
        <v>RC+CE HCLD STEP SF=2000 NS=120 S6</v>
      </c>
      <c r="H52" s="9">
        <f>SUMPRODUCT( ('RC+CE'!$A$3:$A$1000=A52)*('RC+CE'!$B$3:$B$1000=C52)*('RC+CE'!$E$3:$E$1000=D52)*('RC+CE'!$C$3:$C$1000=F52)*('RC+CE'!$J$3:$J$1000) )</f>
        <v>-92</v>
      </c>
      <c r="I52" s="9">
        <f>SUMPRODUCT( ('RC+CE'!$A$3:$A$1000=A52)*('RC+CE'!$B$3:$B$1000=C52)*('RC+CE'!$E$3:$E$1000=D52)*('RC+CE'!$C$3:$C$1000=F52)*('RC+CE'!$K$3:$K$1000) )</f>
        <v>-93.7</v>
      </c>
      <c r="J52" s="9">
        <f>$G$4</f>
        <v>3.1</v>
      </c>
      <c r="K52" s="9">
        <f t="shared" si="8"/>
        <v>-88.9</v>
      </c>
      <c r="L52" s="9">
        <f t="shared" si="8"/>
        <v>-90.600000000000009</v>
      </c>
      <c r="M52" s="9">
        <f>ABS(K52-K50)</f>
        <v>0.37138363423832743</v>
      </c>
      <c r="N52" s="44">
        <f>ABS(L52-L50)</f>
        <v>8.4348802383445332E-2</v>
      </c>
    </row>
    <row r="53" spans="1:14" s="36" customFormat="1" x14ac:dyDescent="0.25">
      <c r="A53" s="8">
        <v>7</v>
      </c>
      <c r="B53" s="8" t="s">
        <v>35</v>
      </c>
      <c r="C53" s="8" t="s">
        <v>38</v>
      </c>
      <c r="D53" s="8" t="s">
        <v>19</v>
      </c>
      <c r="E53" s="8" t="str">
        <f t="shared" si="6"/>
        <v>RTS UMa AVG all positions</v>
      </c>
      <c r="F53" s="8" t="s">
        <v>48</v>
      </c>
      <c r="G53" s="8" t="str">
        <f t="shared" si="7"/>
        <v>RTS UMa AVG all positions S6</v>
      </c>
      <c r="H53" s="9">
        <f>SUMPRODUCT( (RTS!$A$3:$A$1008=A53)*(RTS!$B$3:$B$1008=C53)*(RTS!$E$3:$E$1008=D53)*(RTS!$C$3:$C$1008=F53)*(RTS!$H$3:$H$1008) )</f>
        <v>-87.703606769352234</v>
      </c>
      <c r="I53" s="9">
        <f>SUMPRODUCT( (RTS!$A$3:$A$1008=A53)*(RTS!$B$3:$B$1008=C53)*(RTS!$E$3:$E$1008=D53)*(RTS!$C$3:$C$1008=F53)*(RTS!$I$3:$I$1008) )</f>
        <v>-89.818755363171306</v>
      </c>
      <c r="J53" s="9">
        <f>$J$4</f>
        <v>-0.3</v>
      </c>
      <c r="K53" s="9">
        <f t="shared" si="8"/>
        <v>-88.003606769352231</v>
      </c>
      <c r="L53" s="9">
        <f t="shared" si="8"/>
        <v>-90.118755363171303</v>
      </c>
      <c r="M53" s="9">
        <f>ABS(K53-K50)</f>
        <v>0.525009596409447</v>
      </c>
      <c r="N53" s="44">
        <f>ABS(L53-L50)</f>
        <v>0.56559343921215088</v>
      </c>
    </row>
    <row r="54" spans="1:14" s="36" customFormat="1" x14ac:dyDescent="0.25">
      <c r="A54" s="25">
        <v>7</v>
      </c>
      <c r="B54" s="25" t="s">
        <v>34</v>
      </c>
      <c r="C54" s="25" t="s">
        <v>38</v>
      </c>
      <c r="D54" s="25" t="s">
        <v>19</v>
      </c>
      <c r="E54" s="25" t="str">
        <f t="shared" si="6"/>
        <v>MPAC UMa AVG all positions</v>
      </c>
      <c r="F54" s="25" t="s">
        <v>21</v>
      </c>
      <c r="G54" s="25" t="str">
        <f t="shared" si="7"/>
        <v>MPAC UMa AVG all positions Z3</v>
      </c>
      <c r="H54" s="26">
        <f>SUMPRODUCT( (MPAC!$A$3:$A$1012=A54)*(MPAC!$B$3:$B$1012=C54)*(MPAC!$E$3:$E$1012=D54)*(MPAC!$C$3:$C$1012=F54)*(MPAC!$H$3:$H$1012) )</f>
        <v>-88.925959458768361</v>
      </c>
      <c r="I54" s="26">
        <f>SUMPRODUCT( (MPAC!$A$3:$A$1012=A54)*(MPAC!$B$3:$B$1012=C54)*(MPAC!$E$3:$E$1012=D54)*(MPAC!$C$3:$C$1012=F54)*(MPAC!$I$3:$I$1012) )</f>
        <v>-91.09139221295743</v>
      </c>
      <c r="J54" s="26">
        <v>0</v>
      </c>
      <c r="K54" s="26">
        <f t="shared" si="8"/>
        <v>-88.925959458768361</v>
      </c>
      <c r="L54" s="26">
        <f t="shared" si="8"/>
        <v>-91.09139221295743</v>
      </c>
      <c r="M54" s="26"/>
      <c r="N54" s="45"/>
    </row>
    <row r="55" spans="1:14" s="36" customFormat="1" x14ac:dyDescent="0.25">
      <c r="A55" s="25">
        <v>7</v>
      </c>
      <c r="B55" s="25" t="s">
        <v>33</v>
      </c>
      <c r="C55" s="25" t="s">
        <v>23</v>
      </c>
      <c r="D55" s="25" t="s">
        <v>24</v>
      </c>
      <c r="E55" s="25" t="str">
        <f t="shared" si="6"/>
        <v>RC NIST STEP SF=2000 NS=120</v>
      </c>
      <c r="F55" s="25" t="s">
        <v>21</v>
      </c>
      <c r="G55" s="25" t="str">
        <f t="shared" si="7"/>
        <v>RC NIST STEP SF=2000 NS=120 Z3</v>
      </c>
      <c r="H55" s="26">
        <f>SUMPRODUCT( ('RC'!$A$3:$A$1000=A55)*('RC'!$B$3:$B$1000=C55)*('RC'!$E$3:$E$1000=D55)*('RC'!$C$3:$C$1000=F55)*('RC'!$J$3:$J$1000) )</f>
        <v>-102</v>
      </c>
      <c r="I55" s="26">
        <f>SUMPRODUCT( ('RC'!$A$3:$A$1000=A55)*('RC'!$B$3:$B$1000=C55)*('RC'!$E$3:$E$1000=D55)*('RC'!$C$3:$C$1000=F55)*('RC'!$K$3:$K$1000) )</f>
        <v>-102.3</v>
      </c>
      <c r="J55" s="26">
        <f>$D$4</f>
        <v>13.3</v>
      </c>
      <c r="K55" s="26">
        <f t="shared" si="8"/>
        <v>-88.7</v>
      </c>
      <c r="L55" s="26">
        <f t="shared" si="8"/>
        <v>-89</v>
      </c>
      <c r="M55" s="26">
        <f>ABS(K55-K54)</f>
        <v>0.22595945876835799</v>
      </c>
      <c r="N55" s="45">
        <f>ABS(L55-L54)</f>
        <v>2.0913922129574303</v>
      </c>
    </row>
    <row r="56" spans="1:14" s="36" customFormat="1" x14ac:dyDescent="0.25">
      <c r="A56" s="25">
        <v>7</v>
      </c>
      <c r="B56" s="25" t="s">
        <v>36</v>
      </c>
      <c r="C56" s="25" t="s">
        <v>29</v>
      </c>
      <c r="D56" s="25" t="s">
        <v>24</v>
      </c>
      <c r="E56" s="25" t="str">
        <f t="shared" si="6"/>
        <v>RC+CE HCLD STEP SF=2000 NS=120</v>
      </c>
      <c r="F56" s="25" t="s">
        <v>21</v>
      </c>
      <c r="G56" s="25" t="str">
        <f t="shared" si="7"/>
        <v>RC+CE HCLD STEP SF=2000 NS=120 Z3</v>
      </c>
      <c r="H56" s="26">
        <f>SUMPRODUCT( ('RC+CE'!$A$3:$A$1000=A56)*('RC+CE'!$B$3:$B$1000=C56)*('RC+CE'!$E$3:$E$1000=D56)*('RC+CE'!$C$3:$C$1000=F56)*('RC+CE'!$J$3:$J$1000) )</f>
        <v>-92.8</v>
      </c>
      <c r="I56" s="26">
        <f>SUMPRODUCT( ('RC+CE'!$A$3:$A$1000=A56)*('RC+CE'!$B$3:$B$1000=C56)*('RC+CE'!$E$3:$E$1000=D56)*('RC+CE'!$C$3:$C$1000=F56)*('RC+CE'!$K$3:$K$1000) )</f>
        <v>-94.8</v>
      </c>
      <c r="J56" s="26">
        <f>$G$4</f>
        <v>3.1</v>
      </c>
      <c r="K56" s="26">
        <f t="shared" si="8"/>
        <v>-89.7</v>
      </c>
      <c r="L56" s="26">
        <f t="shared" si="8"/>
        <v>-91.7</v>
      </c>
      <c r="M56" s="26">
        <f>ABS(K56-K54)</f>
        <v>0.77404054123164201</v>
      </c>
      <c r="N56" s="45">
        <f>ABS(L56-L54)</f>
        <v>0.60860778704257257</v>
      </c>
    </row>
    <row r="57" spans="1:14" s="36" customFormat="1" x14ac:dyDescent="0.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</row>
    <row r="58" spans="1:14" s="36" customFormat="1" x14ac:dyDescent="0.25">
      <c r="A58" s="12" t="s">
        <v>5</v>
      </c>
      <c r="B58" s="12" t="s">
        <v>30</v>
      </c>
      <c r="C58" s="12" t="s">
        <v>7</v>
      </c>
      <c r="D58" s="12" t="s">
        <v>39</v>
      </c>
      <c r="E58" s="12" t="s">
        <v>40</v>
      </c>
      <c r="F58" s="12" t="s">
        <v>4</v>
      </c>
      <c r="G58" s="12" t="s">
        <v>41</v>
      </c>
      <c r="H58" s="13" t="s">
        <v>31</v>
      </c>
      <c r="I58" s="13" t="s">
        <v>32</v>
      </c>
      <c r="J58" s="13" t="s">
        <v>42</v>
      </c>
      <c r="K58" s="13" t="s">
        <v>43</v>
      </c>
      <c r="L58" s="13" t="s">
        <v>44</v>
      </c>
      <c r="M58" s="13" t="s">
        <v>45</v>
      </c>
      <c r="N58" s="42" t="s">
        <v>46</v>
      </c>
    </row>
    <row r="59" spans="1:14" s="36" customFormat="1" x14ac:dyDescent="0.25">
      <c r="A59" s="22">
        <v>7</v>
      </c>
      <c r="B59" s="22" t="s">
        <v>34</v>
      </c>
      <c r="C59" s="22" t="s">
        <v>37</v>
      </c>
      <c r="D59" s="22" t="s">
        <v>19</v>
      </c>
      <c r="E59" s="22" t="str">
        <f t="shared" ref="E59:E69" si="9">CONCATENATE(B59," ",C59," ",D59)</f>
        <v>MPAC UMi AVG all positions</v>
      </c>
      <c r="F59" s="22" t="s">
        <v>47</v>
      </c>
      <c r="G59" s="22" t="str">
        <f t="shared" ref="G59:G69" si="10">CONCATENATE(E59," ",F59)</f>
        <v>MPAC UMi AVG all positions S4</v>
      </c>
      <c r="H59" s="23">
        <f>SUMPRODUCT( (MPAC!$A$3:$A$1012=A59)*(MPAC!$B$3:$B$1012=C59)*(MPAC!$E$3:$E$1012=D59)*(MPAC!$C$3:$C$1012=F59)*(MPAC!$H$3:$H$1012) )</f>
        <v>-92.145740198856956</v>
      </c>
      <c r="I59" s="23">
        <f>SUMPRODUCT( (MPAC!$A$3:$A$1012=A59)*(MPAC!$B$3:$B$1012=C59)*(MPAC!$E$3:$E$1012=D59)*(MPAC!$C$3:$C$1012=F59)*(MPAC!$I$3:$I$1012) )</f>
        <v>-94.165874641542686</v>
      </c>
      <c r="J59" s="23">
        <v>0</v>
      </c>
      <c r="K59" s="23">
        <f>H59+$J59</f>
        <v>-92.145740198856956</v>
      </c>
      <c r="L59" s="23">
        <f>I59+$J59</f>
        <v>-94.165874641542686</v>
      </c>
      <c r="M59" s="23"/>
      <c r="N59" s="43"/>
    </row>
    <row r="60" spans="1:14" s="36" customFormat="1" x14ac:dyDescent="0.25">
      <c r="A60" s="22">
        <v>7</v>
      </c>
      <c r="B60" s="22" t="s">
        <v>33</v>
      </c>
      <c r="C60" s="22" t="s">
        <v>23</v>
      </c>
      <c r="D60" s="24" t="s">
        <v>25</v>
      </c>
      <c r="E60" s="22" t="str">
        <f t="shared" si="9"/>
        <v>RC NIST STEP SF=400 NS=120</v>
      </c>
      <c r="F60" s="22" t="s">
        <v>47</v>
      </c>
      <c r="G60" s="22" t="str">
        <f t="shared" si="10"/>
        <v>RC NIST STEP SF=400 NS=120 S4</v>
      </c>
      <c r="H60" s="23">
        <f>SUMPRODUCT( ('RC'!$A$3:$A$1000=A60)*('RC'!$B$3:$B$1000=C60)*('RC'!$E$3:$E$1000=D60)*('RC'!$C$3:$C$1000=F60)*('RC'!$J$3:$J$1000) )</f>
        <v>-100.3</v>
      </c>
      <c r="I60" s="23">
        <f>SUMPRODUCT( ('RC'!$A$3:$A$1000=A60)*('RC'!$B$3:$B$1000=C60)*('RC'!$E$3:$E$1000=D60)*('RC'!$C$3:$C$1000=F60)*('RC'!$K$3:$K$1000) )</f>
        <v>-100.7</v>
      </c>
      <c r="J60" s="23">
        <f>$D$4</f>
        <v>13.3</v>
      </c>
      <c r="K60" s="23">
        <f t="shared" ref="K60:L69" si="11">H60+$J60</f>
        <v>-87</v>
      </c>
      <c r="L60" s="23">
        <f t="shared" si="11"/>
        <v>-87.4</v>
      </c>
      <c r="M60" s="23">
        <f>ABS(K60-K59)</f>
        <v>5.1457401988569558</v>
      </c>
      <c r="N60" s="43">
        <f>ABS(L60-L59)</f>
        <v>6.7658746415426805</v>
      </c>
    </row>
    <row r="61" spans="1:14" s="36" customFormat="1" x14ac:dyDescent="0.25">
      <c r="A61" s="22">
        <v>7</v>
      </c>
      <c r="B61" s="22" t="s">
        <v>36</v>
      </c>
      <c r="C61" s="22" t="s">
        <v>28</v>
      </c>
      <c r="D61" s="24" t="s">
        <v>25</v>
      </c>
      <c r="E61" s="22" t="str">
        <f t="shared" si="9"/>
        <v>RC+CE LCSD STEP SF=400 NS=120</v>
      </c>
      <c r="F61" s="22" t="s">
        <v>47</v>
      </c>
      <c r="G61" s="22" t="str">
        <f t="shared" si="10"/>
        <v>RC+CE LCSD STEP SF=400 NS=120 S4</v>
      </c>
      <c r="H61" s="23">
        <f>SUMPRODUCT( ('RC+CE'!$A$3:$A$1000=A61)*('RC+CE'!$B$3:$B$1000=C61)*('RC+CE'!$E$3:$E$1000=D61)*('RC+CE'!$C$3:$C$1000=F61)*('RC+CE'!$J$3:$J$1000) )</f>
        <v>-96.6</v>
      </c>
      <c r="I61" s="23">
        <f>SUMPRODUCT( ('RC+CE'!$A$3:$A$1000=A61)*('RC+CE'!$B$3:$B$1000=C61)*('RC+CE'!$E$3:$E$1000=D61)*('RC+CE'!$C$3:$C$1000=F61)*('RC+CE'!$K$3:$K$1000) )</f>
        <v>-98.2</v>
      </c>
      <c r="J61" s="23">
        <f>$G$4</f>
        <v>3.1</v>
      </c>
      <c r="K61" s="23">
        <f t="shared" si="11"/>
        <v>-93.5</v>
      </c>
      <c r="L61" s="23">
        <f t="shared" si="11"/>
        <v>-95.100000000000009</v>
      </c>
      <c r="M61" s="23">
        <f>ABS(K61-K59)</f>
        <v>1.3542598011430442</v>
      </c>
      <c r="N61" s="43">
        <f>ABS(L61-L59)</f>
        <v>0.93412535845732236</v>
      </c>
    </row>
    <row r="62" spans="1:14" s="36" customFormat="1" x14ac:dyDescent="0.25">
      <c r="A62" s="22">
        <v>7</v>
      </c>
      <c r="B62" s="22" t="s">
        <v>35</v>
      </c>
      <c r="C62" s="22" t="s">
        <v>37</v>
      </c>
      <c r="D62" s="22" t="s">
        <v>19</v>
      </c>
      <c r="E62" s="22" t="str">
        <f t="shared" si="9"/>
        <v>RTS UMi AVG all positions</v>
      </c>
      <c r="F62" s="22" t="s">
        <v>47</v>
      </c>
      <c r="G62" s="22" t="str">
        <f t="shared" si="10"/>
        <v>RTS UMi AVG all positions S4</v>
      </c>
      <c r="H62" s="23">
        <f>SUMPRODUCT( (RTS!$A$3:$A$1008=A62)*(RTS!$B$3:$B$1008=C62)*(RTS!$E$3:$E$1008=D62)*(RTS!$C$3:$C$1008=F62)*(RTS!$H$3:$H$1008) )</f>
        <v>-92.32832776568759</v>
      </c>
      <c r="I62" s="23">
        <f>SUMPRODUCT( (RTS!$A$3:$A$1008=A62)*(RTS!$B$3:$B$1008=C62)*(RTS!$E$3:$E$1008=D62)*(RTS!$C$3:$C$1008=F62)*(RTS!$I$3:$I$1008) )</f>
        <v>-94.301867697653648</v>
      </c>
      <c r="J62" s="23">
        <f>$J$4</f>
        <v>-0.3</v>
      </c>
      <c r="K62" s="23">
        <f t="shared" si="11"/>
        <v>-92.628327765687587</v>
      </c>
      <c r="L62" s="23">
        <f t="shared" si="11"/>
        <v>-94.601867697653645</v>
      </c>
      <c r="M62" s="23">
        <f>ABS(K62-K59)</f>
        <v>0.48258756683063098</v>
      </c>
      <c r="N62" s="43">
        <f>ABS(L62-L59)</f>
        <v>0.43599305611095929</v>
      </c>
    </row>
    <row r="63" spans="1:14" s="36" customFormat="1" x14ac:dyDescent="0.25">
      <c r="A63" s="8">
        <v>7</v>
      </c>
      <c r="B63" s="8" t="s">
        <v>34</v>
      </c>
      <c r="C63" s="8" t="s">
        <v>37</v>
      </c>
      <c r="D63" s="8" t="s">
        <v>19</v>
      </c>
      <c r="E63" s="8" t="str">
        <f t="shared" si="9"/>
        <v>MPAC UMi AVG all positions</v>
      </c>
      <c r="F63" s="8" t="s">
        <v>48</v>
      </c>
      <c r="G63" s="8" t="str">
        <f t="shared" si="10"/>
        <v>MPAC UMi AVG all positions S6</v>
      </c>
      <c r="H63" s="9">
        <f>SUMPRODUCT( (MPAC!$A$3:$A$1012=A63)*(MPAC!$B$3:$B$1012=C63)*(MPAC!$E$3:$E$1012=D63)*(MPAC!$C$3:$C$1012=F63)*(MPAC!$H$3:$H$1012) )</f>
        <v>-93.414872968486563</v>
      </c>
      <c r="I63" s="9">
        <f>SUMPRODUCT( (MPAC!$A$3:$A$1012=A63)*(MPAC!$B$3:$B$1012=C63)*(MPAC!$E$3:$E$1012=D63)*(MPAC!$C$3:$C$1012=F63)*(MPAC!$I$3:$I$1012) )</f>
        <v>-95.492243636320865</v>
      </c>
      <c r="J63" s="9">
        <v>0</v>
      </c>
      <c r="K63" s="9">
        <f t="shared" si="11"/>
        <v>-93.414872968486563</v>
      </c>
      <c r="L63" s="9">
        <f t="shared" si="11"/>
        <v>-95.492243636320865</v>
      </c>
      <c r="M63" s="9"/>
      <c r="N63" s="44"/>
    </row>
    <row r="64" spans="1:14" s="36" customFormat="1" x14ac:dyDescent="0.25">
      <c r="A64" s="8">
        <v>7</v>
      </c>
      <c r="B64" s="8" t="s">
        <v>33</v>
      </c>
      <c r="C64" s="8" t="s">
        <v>23</v>
      </c>
      <c r="D64" s="8" t="s">
        <v>24</v>
      </c>
      <c r="E64" s="8" t="str">
        <f t="shared" si="9"/>
        <v>RC NIST STEP SF=2000 NS=120</v>
      </c>
      <c r="F64" s="8" t="s">
        <v>48</v>
      </c>
      <c r="G64" s="8" t="str">
        <f t="shared" si="10"/>
        <v>RC NIST STEP SF=2000 NS=120 S6</v>
      </c>
      <c r="H64" s="9">
        <f>SUMPRODUCT( ('RC'!$A$3:$A$1000=A64)*('RC'!$B$3:$B$1000=C64)*('RC'!$E$3:$E$1000=D64)*('RC'!$C$3:$C$1000=F64)*('RC'!$J$3:$J$1000) )</f>
        <v>-101.4</v>
      </c>
      <c r="I64" s="9">
        <f>SUMPRODUCT( ('RC'!$A$3:$A$1000=A64)*('RC'!$B$3:$B$1000=C64)*('RC'!$E$3:$E$1000=D64)*('RC'!$C$3:$C$1000=F64)*('RC'!$K$3:$K$1000) )</f>
        <v>-101.7</v>
      </c>
      <c r="J64" s="9">
        <f>$D$4</f>
        <v>13.3</v>
      </c>
      <c r="K64" s="9">
        <f t="shared" si="11"/>
        <v>-88.100000000000009</v>
      </c>
      <c r="L64" s="9">
        <f t="shared" si="11"/>
        <v>-88.4</v>
      </c>
      <c r="M64" s="9">
        <f>ABS(K64-K63)</f>
        <v>5.3148729684865543</v>
      </c>
      <c r="N64" s="44">
        <f>ABS(L64-L63)</f>
        <v>7.092243636320859</v>
      </c>
    </row>
    <row r="65" spans="1:14" s="36" customFormat="1" x14ac:dyDescent="0.25">
      <c r="A65" s="8">
        <v>7</v>
      </c>
      <c r="B65" s="8" t="s">
        <v>36</v>
      </c>
      <c r="C65" s="8" t="s">
        <v>28</v>
      </c>
      <c r="D65" s="8" t="s">
        <v>24</v>
      </c>
      <c r="E65" s="8" t="str">
        <f t="shared" si="9"/>
        <v>RC+CE LCSD STEP SF=2000 NS=120</v>
      </c>
      <c r="F65" s="8" t="s">
        <v>48</v>
      </c>
      <c r="G65" s="8" t="str">
        <f t="shared" si="10"/>
        <v>RC+CE LCSD STEP SF=2000 NS=120 S6</v>
      </c>
      <c r="H65" s="9">
        <f>SUMPRODUCT( ('RC+CE'!$A$3:$A$1000=A65)*('RC+CE'!$B$3:$B$1000=C65)*('RC+CE'!$E$3:$E$1000=D65)*('RC+CE'!$C$3:$C$1000=F65)*('RC+CE'!$J$3:$J$1000) )</f>
        <v>-97.7</v>
      </c>
      <c r="I65" s="9">
        <f>SUMPRODUCT( ('RC+CE'!$A$3:$A$1000=A65)*('RC+CE'!$B$3:$B$1000=C65)*('RC+CE'!$E$3:$E$1000=D65)*('RC+CE'!$C$3:$C$1000=F65)*('RC+CE'!$K$3:$K$1000) )</f>
        <v>-99.3</v>
      </c>
      <c r="J65" s="9">
        <f>$G$4</f>
        <v>3.1</v>
      </c>
      <c r="K65" s="9">
        <f t="shared" si="11"/>
        <v>-94.600000000000009</v>
      </c>
      <c r="L65" s="9">
        <f t="shared" si="11"/>
        <v>-96.2</v>
      </c>
      <c r="M65" s="9">
        <f>ABS(K65-K63)</f>
        <v>1.1851270315134457</v>
      </c>
      <c r="N65" s="44">
        <f>ABS(L65-L63)</f>
        <v>0.70775636367913819</v>
      </c>
    </row>
    <row r="66" spans="1:14" s="36" customFormat="1" x14ac:dyDescent="0.25">
      <c r="A66" s="8">
        <v>7</v>
      </c>
      <c r="B66" s="8" t="s">
        <v>35</v>
      </c>
      <c r="C66" s="8" t="s">
        <v>37</v>
      </c>
      <c r="D66" s="8" t="s">
        <v>19</v>
      </c>
      <c r="E66" s="8" t="str">
        <f t="shared" si="9"/>
        <v>RTS UMi AVG all positions</v>
      </c>
      <c r="F66" s="8" t="s">
        <v>48</v>
      </c>
      <c r="G66" s="8" t="str">
        <f t="shared" si="10"/>
        <v>RTS UMi AVG all positions S6</v>
      </c>
      <c r="H66" s="9">
        <f>SUMPRODUCT( (RTS!$A$3:$A$1008=A66)*(RTS!$B$3:$B$1008=C66)*(RTS!$E$3:$E$1008=D66)*(RTS!$C$3:$C$1008=F66)*(RTS!$H$3:$H$1008) )</f>
        <v>-93.542468715194047</v>
      </c>
      <c r="I66" s="9">
        <f>SUMPRODUCT( (RTS!$A$3:$A$1008=A66)*(RTS!$B$3:$B$1008=C66)*(RTS!$E$3:$E$1008=D66)*(RTS!$C$3:$C$1008=F66)*(RTS!$I$3:$I$1008) )</f>
        <v>-95.566464876510452</v>
      </c>
      <c r="J66" s="9">
        <f>$J$4</f>
        <v>-0.3</v>
      </c>
      <c r="K66" s="9">
        <f t="shared" si="11"/>
        <v>-93.842468715194045</v>
      </c>
      <c r="L66" s="9">
        <f t="shared" si="11"/>
        <v>-95.866464876510449</v>
      </c>
      <c r="M66" s="9">
        <f>ABS(K66-K63)</f>
        <v>0.42759574670748179</v>
      </c>
      <c r="N66" s="44">
        <f>ABS(L66-L63)</f>
        <v>0.37422124018958414</v>
      </c>
    </row>
    <row r="67" spans="1:14" s="36" customFormat="1" x14ac:dyDescent="0.25">
      <c r="A67" s="25">
        <v>7</v>
      </c>
      <c r="B67" s="25" t="s">
        <v>34</v>
      </c>
      <c r="C67" s="25" t="s">
        <v>37</v>
      </c>
      <c r="D67" s="25" t="s">
        <v>19</v>
      </c>
      <c r="E67" s="25" t="str">
        <f t="shared" si="9"/>
        <v>MPAC UMi AVG all positions</v>
      </c>
      <c r="F67" s="25" t="s">
        <v>21</v>
      </c>
      <c r="G67" s="25" t="str">
        <f t="shared" si="10"/>
        <v>MPAC UMi AVG all positions Z3</v>
      </c>
      <c r="H67" s="26">
        <f>SUMPRODUCT( (MPAC!$A$3:$A$1012=A67)*(MPAC!$B$3:$B$1012=C67)*(MPAC!$E$3:$E$1012=D67)*(MPAC!$C$3:$C$1012=F67)*(MPAC!$H$3:$H$1012) )</f>
        <v>-94.401857160204827</v>
      </c>
      <c r="I67" s="26">
        <f>SUMPRODUCT( (MPAC!$A$3:$A$1012=A67)*(MPAC!$B$3:$B$1012=C67)*(MPAC!$E$3:$E$1012=D67)*(MPAC!$C$3:$C$1012=F67)*(MPAC!$I$3:$I$1012) )</f>
        <v>-96.3586700875546</v>
      </c>
      <c r="J67" s="26">
        <v>0</v>
      </c>
      <c r="K67" s="26">
        <f t="shared" si="11"/>
        <v>-94.401857160204827</v>
      </c>
      <c r="L67" s="26">
        <f t="shared" si="11"/>
        <v>-96.3586700875546</v>
      </c>
      <c r="M67" s="26"/>
      <c r="N67" s="45"/>
    </row>
    <row r="68" spans="1:14" s="36" customFormat="1" x14ac:dyDescent="0.25">
      <c r="A68" s="25">
        <v>7</v>
      </c>
      <c r="B68" s="25" t="s">
        <v>33</v>
      </c>
      <c r="C68" s="25" t="s">
        <v>23</v>
      </c>
      <c r="D68" s="25" t="s">
        <v>24</v>
      </c>
      <c r="E68" s="25" t="str">
        <f t="shared" si="9"/>
        <v>RC NIST STEP SF=2000 NS=120</v>
      </c>
      <c r="F68" s="25" t="s">
        <v>21</v>
      </c>
      <c r="G68" s="25" t="str">
        <f t="shared" si="10"/>
        <v>RC NIST STEP SF=2000 NS=120 Z3</v>
      </c>
      <c r="H68" s="26">
        <f>SUMPRODUCT( ('RC'!$A$3:$A$1000=A68)*('RC'!$B$3:$B$1000=C68)*('RC'!$E$3:$E$1000=D68)*('RC'!$C$3:$C$1000=F68)*('RC'!$J$3:$J$1000) )</f>
        <v>-102</v>
      </c>
      <c r="I68" s="26">
        <f>SUMPRODUCT( ('RC'!$A$3:$A$1000=A68)*('RC'!$B$3:$B$1000=C68)*('RC'!$E$3:$E$1000=D68)*('RC'!$C$3:$C$1000=F68)*('RC'!$K$3:$K$1000) )</f>
        <v>-102.3</v>
      </c>
      <c r="J68" s="26">
        <f>$D$4</f>
        <v>13.3</v>
      </c>
      <c r="K68" s="26">
        <f t="shared" si="11"/>
        <v>-88.7</v>
      </c>
      <c r="L68" s="26">
        <f t="shared" si="11"/>
        <v>-89</v>
      </c>
      <c r="M68" s="26">
        <f>ABS(K68-K67)</f>
        <v>5.701857160204824</v>
      </c>
      <c r="N68" s="45">
        <f>ABS(L68-L67)</f>
        <v>7.3586700875546001</v>
      </c>
    </row>
    <row r="69" spans="1:14" s="36" customFormat="1" x14ac:dyDescent="0.25">
      <c r="A69" s="25">
        <v>7</v>
      </c>
      <c r="B69" s="25" t="s">
        <v>36</v>
      </c>
      <c r="C69" s="25" t="s">
        <v>28</v>
      </c>
      <c r="D69" s="25" t="s">
        <v>24</v>
      </c>
      <c r="E69" s="25" t="str">
        <f t="shared" si="9"/>
        <v>RC+CE LCSD STEP SF=2000 NS=120</v>
      </c>
      <c r="F69" s="25" t="s">
        <v>21</v>
      </c>
      <c r="G69" s="25" t="str">
        <f t="shared" si="10"/>
        <v>RC+CE LCSD STEP SF=2000 NS=120 Z3</v>
      </c>
      <c r="H69" s="26">
        <f>SUMPRODUCT( ('RC+CE'!$A$3:$A$1000=A69)*('RC+CE'!$B$3:$B$1000=C69)*('RC+CE'!$E$3:$E$1000=D69)*('RC+CE'!$C$3:$C$1000=F69)*('RC+CE'!$J$3:$J$1000) )</f>
        <v>-98.3</v>
      </c>
      <c r="I69" s="26">
        <f>SUMPRODUCT( ('RC+CE'!$A$3:$A$1000=A69)*('RC+CE'!$B$3:$B$1000=C69)*('RC+CE'!$E$3:$E$1000=D69)*('RC+CE'!$C$3:$C$1000=F69)*('RC+CE'!$K$3:$K$1000) )</f>
        <v>-99.9</v>
      </c>
      <c r="J69" s="26">
        <f>$G$4</f>
        <v>3.1</v>
      </c>
      <c r="K69" s="26">
        <f t="shared" si="11"/>
        <v>-95.2</v>
      </c>
      <c r="L69" s="26">
        <f t="shared" si="11"/>
        <v>-96.800000000000011</v>
      </c>
      <c r="M69" s="26">
        <f>ABS(K69-K67)</f>
        <v>0.79814283979517597</v>
      </c>
      <c r="N69" s="45">
        <f>ABS(L69-L67)</f>
        <v>0.44132991244541131</v>
      </c>
    </row>
    <row r="70" spans="1:14" s="36" customFormat="1" x14ac:dyDescent="0.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</row>
  </sheetData>
  <mergeCells count="21"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Cover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Harmonization Opt1</vt:lpstr>
      <vt:lpstr>Harmonization Opt2</vt:lpstr>
      <vt:lpstr>Harmonization Opt3</vt:lpstr>
      <vt:lpstr>Harmonization Opt4</vt:lpstr>
      <vt:lpstr>Harmonization Opt5</vt:lpstr>
      <vt:lpstr>Harmonization Opt6</vt:lpstr>
      <vt:lpstr>Harmonization Opt7</vt:lpstr>
      <vt:lpstr>Harmonization Opt8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2015-04-30T20:39:30Z</dcterms:created>
  <dcterms:modified xsi:type="dcterms:W3CDTF">2015-10-15T11:41:05Z</dcterms:modified>
</cp:coreProperties>
</file>